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5_e_planning/my CRs/TT/38.533 5.6.3.3+5.6.3.4+7.6.3.3+7.6.3.4 TT draft/"/>
    </mc:Choice>
  </mc:AlternateContent>
  <xr:revisionPtr revIDLastSave="19" documentId="13_ncr:1_{5E3C0F55-EAB9-482E-8548-063C2EBFD0D6}" xr6:coauthVersionLast="47" xr6:coauthVersionMax="47" xr10:uidLastSave="{DA69C3E4-BFAF-4598-A7FD-C329623187FD}"/>
  <bookViews>
    <workbookView xWindow="-110" yWindow="-110" windowWidth="19420" windowHeight="10420" tabRatio="809" activeTab="1" xr2:uid="{00000000-000D-0000-FFFF-FFFF00000000}"/>
  </bookViews>
  <sheets>
    <sheet name="Template" sheetId="2" r:id="rId1"/>
    <sheet name="7.6.3.3 PC3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4" l="1"/>
  <c r="D60" i="14" s="1"/>
  <c r="G147" i="14"/>
  <c r="G145" i="14"/>
  <c r="F143" i="14" l="1"/>
  <c r="F141" i="14"/>
  <c r="F137" i="14"/>
  <c r="F138" i="14"/>
  <c r="F147" i="14"/>
  <c r="F145" i="14"/>
  <c r="F146" i="14"/>
  <c r="F142" i="14"/>
  <c r="F139" i="14"/>
  <c r="K137" i="14"/>
  <c r="K125" i="14"/>
  <c r="F110" i="14"/>
  <c r="F134" i="14" s="1"/>
  <c r="J150" i="14"/>
  <c r="J146" i="14"/>
  <c r="J142" i="14"/>
  <c r="J138" i="14"/>
  <c r="D38" i="14"/>
  <c r="I89" i="14"/>
  <c r="I85" i="14"/>
  <c r="H89" i="14"/>
  <c r="G89" i="14"/>
  <c r="G85" i="14"/>
  <c r="F89" i="14"/>
  <c r="D89" i="14"/>
  <c r="J89" i="14" s="1"/>
  <c r="F85" i="14"/>
  <c r="D85" i="14"/>
  <c r="F80" i="14"/>
  <c r="F81" i="14" s="1"/>
  <c r="J81" i="14" s="1"/>
  <c r="F35" i="14"/>
  <c r="E31" i="14"/>
  <c r="E68" i="14" s="1"/>
  <c r="D101" i="14"/>
  <c r="D105" i="14" s="1"/>
  <c r="E102" i="14"/>
  <c r="E105" i="14" s="1"/>
  <c r="D81" i="14"/>
  <c r="F77" i="14"/>
  <c r="D77" i="14"/>
  <c r="J77" i="14" s="1"/>
  <c r="F73" i="14"/>
  <c r="D73" i="14"/>
  <c r="J73" i="14" s="1"/>
  <c r="J134" i="14" s="1"/>
  <c r="D69" i="14"/>
  <c r="E65" i="14"/>
  <c r="J65" i="14" s="1"/>
  <c r="D65" i="14"/>
  <c r="E61" i="14"/>
  <c r="D61" i="14"/>
  <c r="J61" i="14" s="1"/>
  <c r="F31" i="14"/>
  <c r="E35" i="14"/>
  <c r="D31" i="14"/>
  <c r="H39" i="14"/>
  <c r="H52" i="14" s="1"/>
  <c r="H85" i="14" s="1"/>
  <c r="F102" i="14"/>
  <c r="F105" i="14" s="1"/>
  <c r="D33" i="14"/>
  <c r="D109" i="14" s="1"/>
  <c r="I53" i="14"/>
  <c r="I40" i="14"/>
  <c r="F133" i="14" l="1"/>
  <c r="F135" i="14"/>
  <c r="D37" i="14"/>
  <c r="F108" i="14"/>
  <c r="J85" i="14"/>
  <c r="J122" i="14"/>
  <c r="E34" i="14"/>
  <c r="F32" i="14"/>
  <c r="J126" i="14"/>
  <c r="E69" i="14"/>
  <c r="F36" i="14"/>
  <c r="F34" i="14"/>
  <c r="D108" i="14"/>
  <c r="F111" i="14"/>
  <c r="E32" i="14"/>
  <c r="E108" i="14"/>
  <c r="E111" i="14"/>
  <c r="E126" i="14" l="1"/>
  <c r="E125" i="14" s="1"/>
  <c r="E150" i="14"/>
  <c r="D114" i="14"/>
  <c r="D113" i="14"/>
  <c r="D130" i="14" s="1"/>
  <c r="J69" i="14"/>
  <c r="J130" i="14" s="1"/>
  <c r="E110" i="14"/>
  <c r="E122" i="14" s="1"/>
  <c r="E121" i="14" s="1"/>
  <c r="E151" i="14" l="1"/>
  <c r="G151" i="14" s="1"/>
  <c r="E149" i="14"/>
  <c r="G149" i="14" s="1"/>
  <c r="E127" i="14"/>
  <c r="D131" i="14"/>
  <c r="E123" i="14"/>
  <c r="D12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D6" authorId="0" shapeId="0" xr:uid="{C53C7489-EA65-47EB-AF2D-30AF586B530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shall assume that the actual CSI-RS bandwidth is equal to the width of
BWP. </t>
        </r>
      </text>
    </comment>
    <comment ref="L21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L39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H84" authorId="0" shapeId="0" xr:uid="{C08DE1FC-21FB-44F8-8FF3-D1AA7139A5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H88" authorId="0" shapeId="0" xr:uid="{62CFDF74-9067-4BAC-9CDE-AC78D8E6FF7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I88" authorId="0" shapeId="0" xr:uid="{D0F14C2F-D667-47A7-918D-0F8EC328561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cancelled out for relative measurements</t>
        </r>
      </text>
    </comment>
  </commentList>
</comments>
</file>

<file path=xl/sharedStrings.xml><?xml version="1.0" encoding="utf-8"?>
<sst xmlns="http://schemas.openxmlformats.org/spreadsheetml/2006/main" count="320" uniqueCount="170">
  <si>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</si>
  <si>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</si>
  <si>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</si>
  <si>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</si>
  <si>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</si>
  <si>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</si>
  <si>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</si>
  <si>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</si>
  <si>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</si>
  <si>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</si>
  <si>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</si>
  <si>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</si>
  <si>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</si>
  <si>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</si>
  <si>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</si>
  <si>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</si>
  <si>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</si>
  <si>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</si>
  <si>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</si>
  <si>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</si>
  <si>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</si>
  <si>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</si>
  <si>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</si>
  <si>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</si>
  <si>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</si>
  <si>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</si>
  <si>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</si>
  <si>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</si>
  <si>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</si>
  <si>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</si>
  <si>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</si>
  <si>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</si>
  <si>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</si>
  <si>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</si>
  <si>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</si>
  <si>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</si>
  <si>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</si>
  <si>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</si>
  <si>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</si>
  <si>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</si>
  <si>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</si>
  <si>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</si>
  <si>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</si>
  <si>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</si>
  <si>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</si>
  <si>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</si>
  <si>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#RBs in Channel BW for UE Refsens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</si>
  <si>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</si>
  <si>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</si>
  <si>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</si>
  <si>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</si>
  <si>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</si>
  <si>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</si>
  <si>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</si>
  <si>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</si>
  <si>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</si>
  <si>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</si>
  <si>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</si>
  <si>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</si>
  <si>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</si>
  <si>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</si>
  <si>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</si>
  <si>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</si>
  <si>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</si>
  <si>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</si>
  <si>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</si>
  <si>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</si>
  <si>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</si>
  <si>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</si>
  <si>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t>#Data RBs allocated in Test case</t>
  </si>
  <si>
    <t>v16.6.0</t>
  </si>
  <si>
    <t>Ericsson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</si>
  <si>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</si>
  <si>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</si>
  <si>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</si>
  <si>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</si>
  <si>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</si>
  <si>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</si>
  <si>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</si>
  <si>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</si>
  <si>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</si>
  <si>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</si>
  <si>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</si>
  <si>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</si>
  <si>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</si>
  <si>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t>Average Es/Noc uncertainty</t>
  </si>
  <si>
    <t>38.133 Table B.2.4.2-2</t>
  </si>
  <si>
    <t>UE measured SS-RSRP difference</t>
  </si>
  <si>
    <t>UE measured SS-RSRP</t>
  </si>
  <si>
    <t>Calculated from linear powers and by inspection</t>
  </si>
  <si>
    <t>v16.9.0</t>
  </si>
  <si>
    <t>5.6.3.3</t>
  </si>
  <si>
    <t>5.6.3.4</t>
  </si>
  <si>
    <t>7.6.3.3</t>
  </si>
  <si>
    <t>7.6.3.4</t>
  </si>
  <si>
    <t>Template is for 2  on same Cell</t>
  </si>
  <si>
    <t>Adapted from 38.533 RRM Test case 7.6.3.1</t>
  </si>
  <si>
    <t>number of RBs for CSI-RS</t>
  </si>
  <si>
    <t>CSI-RS#0</t>
  </si>
  <si>
    <t>CSI-RS#1</t>
  </si>
  <si>
    <t>38.133 Table A.7.6.3.3.1-1</t>
  </si>
  <si>
    <t>CSI-RS Es/Iot at UE baseband, nominal</t>
  </si>
  <si>
    <t>For UE-observed CSI-RS Es/Iot range check</t>
  </si>
  <si>
    <t>CSI-RS#0 Io, nominal in Ch BW</t>
  </si>
  <si>
    <t>CSI-RS#1 Io, nominal in Ch BW</t>
  </si>
  <si>
    <t>Applied CSI-RS Es/Iot at Reference point, nominal</t>
  </si>
  <si>
    <t>Applied CSI-RS_RP, nominal</t>
  </si>
  <si>
    <t>(CSI-RS_RP#0 - CSI-RS_RP#1), nominal</t>
  </si>
  <si>
    <t>For applied CSI-RS_RP level range check</t>
  </si>
  <si>
    <t>For applied CSI-RS_RP level difference check</t>
  </si>
  <si>
    <t>CSI-RS and SSB Subcarrier spacing</t>
  </si>
  <si>
    <t>CSI-RS#0 Es/Iot sensitivity factor</t>
  </si>
  <si>
    <t>CSI-RS#0 Es/Iot effect</t>
  </si>
  <si>
    <t>Applied CSI-RS#0 CSI-RS_RP sensitivity factor</t>
  </si>
  <si>
    <t>Applied CSI-RS#0 CSI-RS_RP effect</t>
  </si>
  <si>
    <t>UE CSI-RS_RP absolute accuracy, normal</t>
  </si>
  <si>
    <t>UE CSI-RS_RP relative accuracy, normal</t>
  </si>
  <si>
    <t>CSI-RS Es/Iot to be within range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</si>
  <si>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</si>
  <si>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</si>
  <si>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</si>
  <si>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</si>
  <si>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</si>
  <si>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</si>
  <si>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</si>
  <si>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</si>
  <si>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</si>
  <si>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UE meas (absolute CSI-RS#1 SS-RSRP) sens factor</t>
  </si>
  <si>
    <t>UE meas (absolute CSI-RS#1 SS-RSRP) effect</t>
  </si>
  <si>
    <t>UE meas (CSI-RS#0 SS-RSRP – CSI-RS#1 SS-RSRP) sens factor</t>
  </si>
  <si>
    <t>UE meas (CSI-RS#0 SS-RSRP – CSI-RS#1 SS-RSRP) effect</t>
  </si>
  <si>
    <t>Applied (CSI-RS_RP#0 - CSI-RS_RP#1)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</si>
  <si>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</si>
  <si>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</si>
  <si>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</si>
  <si>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</si>
  <si>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</si>
  <si>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</si>
  <si>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</si>
  <si>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</si>
  <si>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</si>
  <si>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</si>
  <si>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</si>
  <si>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</si>
  <si>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</si>
  <si>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</si>
  <si>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</si>
  <si>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</si>
  <si>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</si>
  <si>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</si>
  <si>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UE meas (absolute CSI-RS#1 SS-RSRP) minimum</t>
  </si>
  <si>
    <t>UE meas (absolute CSI-RS#1 SS-RSRP) nominal</t>
  </si>
  <si>
    <t>UE meas (absolute CSI-RS#1 SS-RSRP) maximum</t>
  </si>
  <si>
    <t>UE meas (CSI-RS#0 SS-RSRP – CSI-RS#1 SS-RSRP) minimum</t>
  </si>
  <si>
    <t>UE meas (CSI-RS#0 SS-RSRP – CSI-RS#1 SS-RSRP)  nominal</t>
  </si>
  <si>
    <t>UE meas (CSI-RS#0 SS-RSRP – CSI-RS#1 SS-RSRP) maximum</t>
  </si>
  <si>
    <t>pW/SCS</t>
  </si>
  <si>
    <t>38.133 Table A.7.6.3.3.2-1</t>
  </si>
  <si>
    <t>38.133 Table A.7.6.3.3.2-2</t>
  </si>
  <si>
    <t>38.133 Table 10.1.20.2.1-1, normal,  -50dBm &gt; Io &gt;-70dBm</t>
  </si>
  <si>
    <t>38.133 Table 10.1.20.2.2-1, normal</t>
  </si>
  <si>
    <r>
      <t>Noc level uncertainty over PRBs #RB</t>
    </r>
    <r>
      <rPr>
        <vertAlign val="subscript"/>
        <sz val="10"/>
        <rFont val="Arial"/>
        <family val="2"/>
      </rPr>
      <t>J-J+275</t>
    </r>
  </si>
  <si>
    <r>
      <t>Es/Noc uncertainty over PRBs #RB</t>
    </r>
    <r>
      <rPr>
        <vertAlign val="subscript"/>
        <sz val="10"/>
        <rFont val="Arial"/>
        <family val="2"/>
      </rPr>
      <t>J-J+275</t>
    </r>
  </si>
  <si>
    <t>Requirement</t>
  </si>
  <si>
    <t>CSI-RS#1 reported value using mapping Table 10.1.6.1-1</t>
  </si>
  <si>
    <t>(CSI-RS#0-CSI-RS#1) reported value using mapping Table 10.1.6.1-2</t>
  </si>
  <si>
    <t>38.133 Table B.2.4-2, PC3, n259, 120kHz, Beam Peak</t>
  </si>
  <si>
    <t>38.133 Table 10.1.20.2.1-1</t>
  </si>
  <si>
    <t>Ref: TS 38.133 v16.9.0 clause A.7.6.3.3, TS 38.101-2 v16.6.0</t>
  </si>
  <si>
    <t>No offset is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</si>
</sst>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465926084170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0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15" fillId="0" borderId="5" xfId="0" applyFont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3" fillId="0" borderId="6" xfId="1" applyFont="1" applyFill="1" applyBorder="1" applyAlignment="1">
      <alignment horizontal="center"/>
    </xf>
    <xf numFmtId="2" fontId="23" fillId="7" borderId="5" xfId="1" applyNumberFormat="1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5" xfId="0" applyFont="1" applyBorder="1" applyAlignment="1"/>
    <xf numFmtId="0" fontId="8" fillId="0" borderId="5" xfId="1" applyFont="1" applyFill="1" applyBorder="1" applyAlignment="1">
      <alignment horizontal="left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23" fillId="0" borderId="7" xfId="1" applyFont="1" applyFill="1" applyBorder="1" applyAlignment="1">
      <alignment horizontal="left"/>
    </xf>
    <xf numFmtId="0" fontId="23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5" fillId="0" borderId="5" xfId="0" applyFont="1" applyFill="1" applyBorder="1" applyAlignment="1"/>
    <xf numFmtId="0" fontId="15" fillId="0" borderId="0" xfId="0" applyFont="1" applyBorder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2" fontId="29" fillId="0" borderId="5" xfId="1" applyNumberFormat="1" applyFont="1" applyFill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5" fillId="0" borderId="8" xfId="1" applyFont="1" applyBorder="1" applyAlignment="1">
      <alignment horizontal="center"/>
    </xf>
    <xf numFmtId="0" fontId="25" fillId="0" borderId="8" xfId="0" applyFont="1" applyBorder="1" applyAlignment="1"/>
    <xf numFmtId="0" fontId="30" fillId="0" borderId="8" xfId="0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8" xfId="0" applyBorder="1"/>
    <xf numFmtId="2" fontId="0" fillId="3" borderId="5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3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8" fillId="0" borderId="9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26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26" fillId="0" borderId="9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0" fillId="0" borderId="7" xfId="0" applyNumberFormat="1" applyFill="1" applyBorder="1" applyAlignment="1">
      <alignment horizontal="left"/>
    </xf>
    <xf numFmtId="164" fontId="0" fillId="0" borderId="9" xfId="0" applyNumberFormat="1" applyFill="1" applyBorder="1" applyAlignment="1">
      <alignment horizontal="left"/>
    </xf>
    <xf numFmtId="0" fontId="0" fillId="0" borderId="5" xfId="0" applyFont="1" applyBorder="1"/>
    <xf numFmtId="164" fontId="1" fillId="8" borderId="5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5" borderId="7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8" fillId="0" borderId="7" xfId="1" applyFont="1" applyFill="1" applyBorder="1" applyAlignment="1"/>
    <xf numFmtId="2" fontId="1" fillId="3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4" xfId="0" applyFont="1" applyFill="1" applyBorder="1" applyAlignment="1"/>
    <xf numFmtId="0" fontId="4" fillId="0" borderId="15" xfId="0" applyFont="1" applyFill="1" applyBorder="1" applyAlignment="1"/>
    <xf numFmtId="0" fontId="4" fillId="0" borderId="7" xfId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F12" sqref="F12:F15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95</v>
      </c>
    </row>
    <row r="4" spans="1:9" ht="13" x14ac:dyDescent="0.3">
      <c r="A4" s="3"/>
      <c r="B4" t="s">
        <v>96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156" t="s">
        <v>61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91</v>
      </c>
      <c r="D12" s="182" t="s">
        <v>70</v>
      </c>
      <c r="E12" s="182" t="s">
        <v>90</v>
      </c>
      <c r="F12" s="182" t="s">
        <v>90</v>
      </c>
      <c r="G12" t="s">
        <v>71</v>
      </c>
      <c r="I12"/>
    </row>
    <row r="13" spans="1:9" x14ac:dyDescent="0.25">
      <c r="C13" t="s">
        <v>92</v>
      </c>
      <c r="D13" s="182" t="s">
        <v>70</v>
      </c>
      <c r="E13" s="182" t="s">
        <v>90</v>
      </c>
      <c r="F13" s="182" t="s">
        <v>90</v>
      </c>
      <c r="G13" t="s">
        <v>71</v>
      </c>
      <c r="I13"/>
    </row>
    <row r="14" spans="1:9" x14ac:dyDescent="0.25">
      <c r="C14" t="s">
        <v>93</v>
      </c>
      <c r="D14" s="182" t="s">
        <v>70</v>
      </c>
      <c r="E14" s="182" t="s">
        <v>90</v>
      </c>
      <c r="F14" s="182" t="s">
        <v>90</v>
      </c>
      <c r="G14" t="s">
        <v>71</v>
      </c>
      <c r="I14"/>
    </row>
    <row r="15" spans="1:9" x14ac:dyDescent="0.25">
      <c r="C15" t="s">
        <v>94</v>
      </c>
      <c r="D15" s="182" t="s">
        <v>70</v>
      </c>
      <c r="E15" s="182" t="s">
        <v>90</v>
      </c>
      <c r="F15" s="182" t="s">
        <v>90</v>
      </c>
      <c r="G15" t="s">
        <v>71</v>
      </c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3"/>
  <sheetViews>
    <sheetView tabSelected="1" zoomScaleNormal="100" workbookViewId="0">
      <selection activeCell="D72" sqref="D72:D73"/>
    </sheetView>
  </sheetViews>
  <sheetFormatPr defaultColWidth="10.7265625" defaultRowHeight="12.5" x14ac:dyDescent="0.25"/>
  <cols>
    <col min="1" max="1" width="42.7265625" style="7" customWidth="1"/>
    <col min="2" max="2" width="15.26953125" style="7" bestFit="1" customWidth="1"/>
    <col min="3" max="3" width="9.54296875" style="7" customWidth="1"/>
    <col min="4" max="4" width="13.81640625" style="7" customWidth="1"/>
    <col min="5" max="6" width="9.26953125" style="7" bestFit="1" customWidth="1"/>
    <col min="7" max="9" width="8.54296875" style="7" customWidth="1"/>
    <col min="10" max="10" width="11.1796875" style="7" bestFit="1" customWidth="1"/>
    <col min="11" max="11" width="11.1796875" style="7" customWidth="1"/>
    <col min="12" max="12" width="61.1796875" style="7" bestFit="1" customWidth="1"/>
    <col min="13" max="16384" width="10.7265625" style="7"/>
  </cols>
  <sheetData>
    <row r="1" spans="1:12" ht="13" thickBot="1" x14ac:dyDescent="0.3">
      <c r="J1" s="8"/>
      <c r="K1" s="8"/>
      <c r="L1" s="8"/>
    </row>
    <row r="2" spans="1:12" ht="13.5" thickBot="1" x14ac:dyDescent="0.35">
      <c r="A2" s="9" t="s">
        <v>9</v>
      </c>
      <c r="B2" s="10"/>
      <c r="C2" s="165" t="s">
        <v>64</v>
      </c>
      <c r="D2" s="291" t="s">
        <v>33</v>
      </c>
      <c r="E2" s="294"/>
      <c r="F2" s="297"/>
      <c r="G2" s="298" t="s">
        <v>34</v>
      </c>
      <c r="H2" s="294"/>
      <c r="I2" s="297"/>
      <c r="J2" s="80"/>
      <c r="K2" s="80"/>
      <c r="L2" s="13" t="s">
        <v>0</v>
      </c>
    </row>
    <row r="3" spans="1:12" ht="13" x14ac:dyDescent="0.3">
      <c r="A3" s="30"/>
      <c r="B3" s="57"/>
      <c r="C3" s="164"/>
      <c r="D3" s="232" t="s">
        <v>75</v>
      </c>
      <c r="E3" s="232" t="s">
        <v>98</v>
      </c>
      <c r="F3" s="235" t="s">
        <v>99</v>
      </c>
      <c r="G3" s="16"/>
      <c r="H3" s="233"/>
      <c r="I3" s="242"/>
      <c r="J3" s="17"/>
      <c r="K3" s="17"/>
      <c r="L3" s="99"/>
    </row>
    <row r="4" spans="1:12" ht="13" x14ac:dyDescent="0.3">
      <c r="A4" s="30"/>
      <c r="B4" s="15" t="s">
        <v>1</v>
      </c>
      <c r="C4" s="157"/>
      <c r="D4" s="116"/>
      <c r="E4" s="116"/>
      <c r="F4" s="220"/>
      <c r="G4" s="16"/>
      <c r="H4" s="116"/>
      <c r="I4" s="220"/>
      <c r="J4" s="17"/>
      <c r="K4" s="17"/>
      <c r="L4" s="99"/>
    </row>
    <row r="5" spans="1:12" ht="13" x14ac:dyDescent="0.3">
      <c r="A5" s="43" t="s">
        <v>110</v>
      </c>
      <c r="B5" s="92" t="s">
        <v>27</v>
      </c>
      <c r="C5" s="27"/>
      <c r="D5" s="184">
        <v>120</v>
      </c>
      <c r="E5" s="19"/>
      <c r="F5" s="51"/>
      <c r="G5" s="46"/>
      <c r="H5" s="46"/>
      <c r="I5" s="243"/>
      <c r="J5" s="72"/>
      <c r="K5" s="72"/>
      <c r="L5" s="22" t="s">
        <v>100</v>
      </c>
    </row>
    <row r="6" spans="1:12" ht="13" x14ac:dyDescent="0.3">
      <c r="A6" s="43" t="s">
        <v>97</v>
      </c>
      <c r="B6" s="92"/>
      <c r="C6" s="27"/>
      <c r="D6" s="184">
        <v>276</v>
      </c>
      <c r="E6" s="19"/>
      <c r="F6" s="51"/>
      <c r="G6" s="46"/>
      <c r="H6" s="46"/>
      <c r="I6" s="243"/>
      <c r="J6" s="72"/>
      <c r="K6" s="72"/>
      <c r="L6" s="22" t="s">
        <v>157</v>
      </c>
    </row>
    <row r="7" spans="1:12" ht="13" x14ac:dyDescent="0.3">
      <c r="A7" s="43" t="s">
        <v>68</v>
      </c>
      <c r="B7" s="103" t="s">
        <v>27</v>
      </c>
      <c r="C7" s="27"/>
      <c r="D7" s="184">
        <v>120</v>
      </c>
      <c r="E7" s="19"/>
      <c r="F7" s="51"/>
      <c r="G7" s="46"/>
      <c r="H7" s="46"/>
      <c r="I7" s="243"/>
      <c r="J7" s="72"/>
      <c r="K7" s="72"/>
      <c r="L7" s="22" t="s">
        <v>157</v>
      </c>
    </row>
    <row r="8" spans="1:12" ht="13" x14ac:dyDescent="0.3">
      <c r="A8" s="14" t="s">
        <v>28</v>
      </c>
      <c r="B8" s="93" t="s">
        <v>29</v>
      </c>
      <c r="C8" s="158"/>
      <c r="D8" s="184">
        <v>100</v>
      </c>
      <c r="E8" s="19"/>
      <c r="F8" s="51"/>
      <c r="G8" s="46"/>
      <c r="H8" s="46"/>
      <c r="I8" s="243"/>
      <c r="J8" s="72"/>
      <c r="K8" s="72"/>
      <c r="L8" s="22" t="s">
        <v>157</v>
      </c>
    </row>
    <row r="9" spans="1:12" x14ac:dyDescent="0.25">
      <c r="A9" s="43" t="s">
        <v>69</v>
      </c>
      <c r="B9" s="56"/>
      <c r="C9" s="21"/>
      <c r="D9" s="184">
        <v>66</v>
      </c>
      <c r="E9" s="19"/>
      <c r="F9" s="51"/>
      <c r="G9" s="122"/>
      <c r="H9" s="122"/>
      <c r="I9" s="192"/>
      <c r="J9" s="21"/>
      <c r="K9" s="21"/>
      <c r="L9" s="22" t="s">
        <v>157</v>
      </c>
    </row>
    <row r="10" spans="1:12" x14ac:dyDescent="0.25">
      <c r="A10" s="19" t="s">
        <v>77</v>
      </c>
      <c r="B10" s="20" t="s">
        <v>78</v>
      </c>
      <c r="C10" s="21"/>
      <c r="D10" s="120">
        <v>-105</v>
      </c>
      <c r="E10" s="19"/>
      <c r="F10" s="51"/>
      <c r="G10" s="122"/>
      <c r="H10" s="122"/>
      <c r="I10" s="192"/>
      <c r="J10" s="21"/>
      <c r="K10" s="21"/>
      <c r="L10" s="22" t="s">
        <v>158</v>
      </c>
    </row>
    <row r="11" spans="1:12" ht="13.5" thickBot="1" x14ac:dyDescent="0.35">
      <c r="A11" s="87" t="s">
        <v>76</v>
      </c>
      <c r="B11" s="175" t="s">
        <v>2</v>
      </c>
      <c r="C11" s="21"/>
      <c r="D11" s="121"/>
      <c r="E11" s="189">
        <v>0</v>
      </c>
      <c r="F11" s="236">
        <v>9</v>
      </c>
      <c r="G11" s="46"/>
      <c r="H11" s="46"/>
      <c r="I11" s="243"/>
      <c r="J11" s="72"/>
      <c r="K11" s="72"/>
      <c r="L11" s="22" t="s">
        <v>158</v>
      </c>
    </row>
    <row r="12" spans="1:12" s="8" customFormat="1" ht="13" thickBot="1" x14ac:dyDescent="0.3">
      <c r="A12" s="34" t="s">
        <v>59</v>
      </c>
      <c r="B12" s="20"/>
      <c r="C12" s="18"/>
      <c r="D12" s="300">
        <v>0</v>
      </c>
      <c r="E12" s="301"/>
      <c r="F12" s="302"/>
      <c r="G12" s="122"/>
      <c r="H12" s="122"/>
      <c r="I12" s="192"/>
      <c r="J12" s="21"/>
      <c r="K12" s="21"/>
      <c r="L12" s="22" t="s">
        <v>158</v>
      </c>
    </row>
    <row r="13" spans="1:12" s="8" customFormat="1" ht="13" thickBot="1" x14ac:dyDescent="0.3">
      <c r="A13" s="34" t="s">
        <v>60</v>
      </c>
      <c r="B13" s="20"/>
      <c r="C13" s="18"/>
      <c r="D13" s="300">
        <v>1</v>
      </c>
      <c r="E13" s="301"/>
      <c r="F13" s="302"/>
      <c r="G13" s="122"/>
      <c r="H13" s="122"/>
      <c r="I13" s="192"/>
      <c r="J13" s="21"/>
      <c r="K13" s="21"/>
      <c r="L13" s="22" t="s">
        <v>158</v>
      </c>
    </row>
    <row r="14" spans="1:12" s="8" customFormat="1" x14ac:dyDescent="0.25">
      <c r="A14" s="19" t="s">
        <v>38</v>
      </c>
      <c r="B14" s="20" t="s">
        <v>2</v>
      </c>
      <c r="C14" s="18"/>
      <c r="D14" s="121"/>
      <c r="E14" s="144"/>
      <c r="F14" s="219"/>
      <c r="G14" s="122"/>
      <c r="H14" s="120">
        <v>-1</v>
      </c>
      <c r="I14" s="192"/>
      <c r="J14" s="21"/>
      <c r="K14" s="21"/>
      <c r="L14" s="110" t="s">
        <v>39</v>
      </c>
    </row>
    <row r="15" spans="1:12" s="8" customFormat="1" x14ac:dyDescent="0.25">
      <c r="A15" s="19" t="s">
        <v>46</v>
      </c>
      <c r="B15" s="20"/>
      <c r="C15" s="18"/>
      <c r="D15" s="121"/>
      <c r="E15" s="144"/>
      <c r="F15" s="219"/>
      <c r="G15" s="122"/>
      <c r="H15" s="123">
        <v>66</v>
      </c>
      <c r="I15" s="192"/>
      <c r="J15" s="21"/>
      <c r="K15" s="21"/>
      <c r="L15" s="110" t="s">
        <v>58</v>
      </c>
    </row>
    <row r="16" spans="1:12" s="8" customFormat="1" x14ac:dyDescent="0.25">
      <c r="A16" s="34" t="s">
        <v>62</v>
      </c>
      <c r="B16" s="103" t="s">
        <v>27</v>
      </c>
      <c r="C16" s="26"/>
      <c r="D16" s="121"/>
      <c r="E16" s="144"/>
      <c r="F16" s="219"/>
      <c r="G16" s="122"/>
      <c r="H16" s="123">
        <v>120</v>
      </c>
      <c r="I16" s="192"/>
      <c r="J16" s="21"/>
      <c r="K16" s="21"/>
      <c r="L16" s="110" t="s">
        <v>63</v>
      </c>
    </row>
    <row r="17" spans="1:12" s="108" customFormat="1" ht="13" x14ac:dyDescent="0.3">
      <c r="A17" s="43" t="s">
        <v>48</v>
      </c>
      <c r="B17" s="103" t="s">
        <v>31</v>
      </c>
      <c r="C17" s="26"/>
      <c r="D17" s="198"/>
      <c r="E17" s="199"/>
      <c r="F17" s="237"/>
      <c r="G17" s="46"/>
      <c r="H17" s="193">
        <v>-81.7</v>
      </c>
      <c r="I17" s="243"/>
      <c r="J17" s="24"/>
      <c r="K17" s="24"/>
      <c r="L17" s="110" t="s">
        <v>65</v>
      </c>
    </row>
    <row r="18" spans="1:12" s="197" customFormat="1" ht="13" x14ac:dyDescent="0.3">
      <c r="A18" s="105" t="s">
        <v>49</v>
      </c>
      <c r="B18" s="179" t="s">
        <v>31</v>
      </c>
      <c r="C18" s="185"/>
      <c r="D18" s="186"/>
      <c r="E18" s="187"/>
      <c r="F18" s="238"/>
      <c r="G18" s="130"/>
      <c r="H18" s="180">
        <v>-68.900000000000006</v>
      </c>
      <c r="I18" s="244"/>
      <c r="J18" s="181"/>
      <c r="K18" s="181"/>
      <c r="L18" s="196" t="s">
        <v>66</v>
      </c>
    </row>
    <row r="19" spans="1:12" s="108" customFormat="1" ht="13" x14ac:dyDescent="0.3">
      <c r="A19" s="14" t="s">
        <v>79</v>
      </c>
      <c r="B19" s="92" t="s">
        <v>2</v>
      </c>
      <c r="C19" s="27"/>
      <c r="D19" s="153"/>
      <c r="E19" s="154"/>
      <c r="F19" s="239"/>
      <c r="G19" s="46"/>
      <c r="H19" s="193">
        <v>7</v>
      </c>
      <c r="I19" s="243"/>
      <c r="J19" s="26"/>
      <c r="K19" s="26"/>
      <c r="L19" s="110" t="s">
        <v>47</v>
      </c>
    </row>
    <row r="20" spans="1:12" s="197" customFormat="1" ht="13" x14ac:dyDescent="0.3">
      <c r="A20" s="105" t="s">
        <v>80</v>
      </c>
      <c r="B20" s="106" t="s">
        <v>2</v>
      </c>
      <c r="C20" s="163"/>
      <c r="D20" s="186"/>
      <c r="E20" s="187"/>
      <c r="F20" s="238"/>
      <c r="G20" s="130"/>
      <c r="H20" s="180">
        <v>7</v>
      </c>
      <c r="I20" s="244"/>
      <c r="J20" s="185"/>
      <c r="K20" s="185"/>
      <c r="L20" s="196" t="s">
        <v>45</v>
      </c>
    </row>
    <row r="21" spans="1:12" s="108" customFormat="1" ht="15.5" x14ac:dyDescent="0.4">
      <c r="A21" s="14" t="s">
        <v>81</v>
      </c>
      <c r="B21" s="103" t="s">
        <v>2</v>
      </c>
      <c r="C21" s="26"/>
      <c r="D21" s="153"/>
      <c r="E21" s="154"/>
      <c r="F21" s="239"/>
      <c r="G21" s="46"/>
      <c r="H21" s="193">
        <v>1</v>
      </c>
      <c r="I21" s="243"/>
      <c r="J21" s="200"/>
      <c r="K21" s="200"/>
      <c r="L21" s="110" t="s">
        <v>72</v>
      </c>
    </row>
    <row r="22" spans="1:12" s="197" customFormat="1" ht="15.5" x14ac:dyDescent="0.4">
      <c r="A22" s="105" t="s">
        <v>82</v>
      </c>
      <c r="B22" s="179" t="s">
        <v>2</v>
      </c>
      <c r="C22" s="185"/>
      <c r="D22" s="186"/>
      <c r="E22" s="187"/>
      <c r="F22" s="238"/>
      <c r="G22" s="130"/>
      <c r="H22" s="180">
        <v>1</v>
      </c>
      <c r="I22" s="244"/>
      <c r="J22" s="201"/>
      <c r="K22" s="201"/>
      <c r="L22" s="196" t="s">
        <v>83</v>
      </c>
    </row>
    <row r="23" spans="1:12" s="8" customFormat="1" ht="13" x14ac:dyDescent="0.3">
      <c r="A23" s="107" t="s">
        <v>50</v>
      </c>
      <c r="B23" s="20" t="s">
        <v>2</v>
      </c>
      <c r="C23" s="18"/>
      <c r="D23" s="124"/>
      <c r="E23" s="126"/>
      <c r="F23" s="240"/>
      <c r="G23" s="122"/>
      <c r="H23" s="46"/>
      <c r="I23" s="245">
        <v>-10</v>
      </c>
      <c r="J23" s="140"/>
      <c r="K23" s="140"/>
      <c r="L23" s="110" t="s">
        <v>52</v>
      </c>
    </row>
    <row r="24" spans="1:12" s="8" customFormat="1" ht="13" x14ac:dyDescent="0.3">
      <c r="A24" s="107" t="s">
        <v>51</v>
      </c>
      <c r="B24" s="20" t="s">
        <v>2</v>
      </c>
      <c r="C24" s="18"/>
      <c r="D24" s="124"/>
      <c r="E24" s="126"/>
      <c r="F24" s="240"/>
      <c r="G24" s="122"/>
      <c r="H24" s="46"/>
      <c r="I24" s="245">
        <v>20</v>
      </c>
      <c r="J24" s="140"/>
      <c r="K24" s="140"/>
      <c r="L24" s="110" t="s">
        <v>53</v>
      </c>
    </row>
    <row r="25" spans="1:12" ht="13.5" thickBot="1" x14ac:dyDescent="0.35">
      <c r="A25" s="195" t="s">
        <v>168</v>
      </c>
      <c r="B25" s="190"/>
      <c r="C25" s="183"/>
      <c r="D25" s="125"/>
      <c r="E25" s="125"/>
      <c r="F25" s="241"/>
      <c r="G25" s="127"/>
      <c r="H25" s="127"/>
      <c r="I25" s="246"/>
      <c r="J25" s="81"/>
      <c r="K25" s="81"/>
      <c r="L25" s="52"/>
    </row>
    <row r="26" spans="1:12" ht="13" x14ac:dyDescent="0.3">
      <c r="A26" s="139"/>
      <c r="B26" s="21"/>
      <c r="C26" s="21"/>
      <c r="D26" s="18"/>
      <c r="E26" s="18"/>
      <c r="F26" s="23"/>
      <c r="G26" s="23"/>
      <c r="H26" s="23"/>
      <c r="I26" s="23"/>
      <c r="J26" s="8"/>
      <c r="K26" s="8"/>
      <c r="L26" s="58"/>
    </row>
    <row r="27" spans="1:12" ht="13" thickBot="1" x14ac:dyDescent="0.3">
      <c r="A27" s="8"/>
      <c r="B27" s="18"/>
      <c r="C27" s="18"/>
      <c r="D27" s="18"/>
      <c r="E27" s="18"/>
      <c r="F27" s="25"/>
      <c r="G27" s="24"/>
      <c r="H27" s="24"/>
      <c r="I27" s="24"/>
      <c r="J27" s="18"/>
      <c r="K27" s="18"/>
    </row>
    <row r="28" spans="1:12" ht="13.5" thickBot="1" x14ac:dyDescent="0.35">
      <c r="A28" s="9" t="s">
        <v>18</v>
      </c>
      <c r="B28" s="28"/>
      <c r="C28" s="11"/>
      <c r="D28" s="291" t="s">
        <v>33</v>
      </c>
      <c r="E28" s="294"/>
      <c r="F28" s="294"/>
      <c r="G28" s="298" t="s">
        <v>34</v>
      </c>
      <c r="H28" s="294"/>
      <c r="I28" s="297"/>
      <c r="J28" s="29"/>
      <c r="K28" s="29"/>
      <c r="L28" s="13" t="s">
        <v>0</v>
      </c>
    </row>
    <row r="29" spans="1:12" ht="13" x14ac:dyDescent="0.3">
      <c r="A29" s="30"/>
      <c r="B29" s="20"/>
      <c r="C29" s="18"/>
      <c r="D29" s="232" t="s">
        <v>75</v>
      </c>
      <c r="E29" s="232" t="s">
        <v>98</v>
      </c>
      <c r="F29" s="235" t="s">
        <v>99</v>
      </c>
      <c r="G29" s="16"/>
      <c r="H29" s="233"/>
      <c r="I29" s="218"/>
      <c r="J29" s="21"/>
      <c r="K29" s="21"/>
      <c r="L29" s="99"/>
    </row>
    <row r="30" spans="1:12" ht="13" x14ac:dyDescent="0.3">
      <c r="A30" s="30"/>
      <c r="B30" s="20"/>
      <c r="C30" s="18"/>
      <c r="D30" s="116"/>
      <c r="E30" s="116"/>
      <c r="F30" s="220"/>
      <c r="G30" s="17"/>
      <c r="H30" s="116"/>
      <c r="I30" s="220"/>
      <c r="J30" s="21"/>
      <c r="K30" s="21"/>
      <c r="L30" s="99"/>
    </row>
    <row r="31" spans="1:12" x14ac:dyDescent="0.25">
      <c r="A31" s="34" t="s">
        <v>42</v>
      </c>
      <c r="B31" s="56" t="s">
        <v>156</v>
      </c>
      <c r="C31" s="21"/>
      <c r="D31" s="40">
        <f>(10^12)*(10^-3)*(D5/15)*10^(D10/10)</f>
        <v>0.25298221281346966</v>
      </c>
      <c r="E31" s="128">
        <f>(10^12)*(10^-3)*(D5/15)*10^((D10+E11)/10)</f>
        <v>0.25298221281346966</v>
      </c>
      <c r="F31" s="40">
        <f>(10^12)*(10^-3)*(D5/15)*10^((D10+F11)/10)</f>
        <v>2.0095091452076628</v>
      </c>
      <c r="G31" s="128"/>
      <c r="H31" s="128"/>
      <c r="I31" s="247"/>
      <c r="J31" s="31"/>
      <c r="K31" s="31"/>
      <c r="L31" s="53" t="s">
        <v>43</v>
      </c>
    </row>
    <row r="32" spans="1:12" x14ac:dyDescent="0.25">
      <c r="A32" s="166" t="s">
        <v>105</v>
      </c>
      <c r="B32" s="20" t="s">
        <v>2</v>
      </c>
      <c r="C32" s="21"/>
      <c r="D32" s="40"/>
      <c r="E32" s="128">
        <f>10*LOG(E31/D31)</f>
        <v>0</v>
      </c>
      <c r="F32" s="40">
        <f>10*LOG(F31/D31)</f>
        <v>9.0000000000000089</v>
      </c>
      <c r="G32" s="128"/>
      <c r="H32" s="128"/>
      <c r="I32" s="247"/>
      <c r="J32" s="31"/>
      <c r="K32" s="31"/>
      <c r="L32" s="53"/>
    </row>
    <row r="33" spans="1:15" x14ac:dyDescent="0.25">
      <c r="A33" s="188" t="s">
        <v>41</v>
      </c>
      <c r="B33" s="56" t="s">
        <v>156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18"/>
      <c r="H33" s="46"/>
      <c r="I33" s="243"/>
      <c r="J33" s="32"/>
      <c r="K33" s="32"/>
      <c r="L33" s="146" t="s">
        <v>67</v>
      </c>
    </row>
    <row r="34" spans="1:15" x14ac:dyDescent="0.25">
      <c r="A34" s="141" t="s">
        <v>101</v>
      </c>
      <c r="B34" s="56" t="s">
        <v>2</v>
      </c>
      <c r="C34" s="18"/>
      <c r="D34" s="121"/>
      <c r="E34" s="46">
        <f>10*LOG(E31/(D31+D33))</f>
        <v>-1.0312982975211462</v>
      </c>
      <c r="F34" s="46">
        <f>10*LOG(F31/(D31+D33))</f>
        <v>7.968701702478862</v>
      </c>
      <c r="G34" s="118"/>
      <c r="H34" s="46"/>
      <c r="I34" s="243"/>
      <c r="J34" s="32"/>
      <c r="K34" s="32"/>
      <c r="L34" s="110" t="s">
        <v>102</v>
      </c>
    </row>
    <row r="35" spans="1:15" x14ac:dyDescent="0.25">
      <c r="A35" s="145" t="s">
        <v>106</v>
      </c>
      <c r="B35" s="103" t="s">
        <v>30</v>
      </c>
      <c r="C35" s="26"/>
      <c r="D35" s="75"/>
      <c r="E35" s="46">
        <f>D10+E11+10*LOG(D5/15)</f>
        <v>-95.969100130080562</v>
      </c>
      <c r="F35" s="46">
        <f>D10+F11+10*LOG(D5/15)</f>
        <v>-86.969100130080562</v>
      </c>
      <c r="G35" s="46"/>
      <c r="H35" s="46"/>
      <c r="I35" s="243"/>
      <c r="J35" s="26"/>
      <c r="K35" s="26"/>
      <c r="L35" s="191" t="s">
        <v>108</v>
      </c>
      <c r="N35"/>
      <c r="O35"/>
    </row>
    <row r="36" spans="1:15" x14ac:dyDescent="0.25">
      <c r="A36" s="166" t="s">
        <v>107</v>
      </c>
      <c r="B36" s="20" t="s">
        <v>2</v>
      </c>
      <c r="C36" s="26"/>
      <c r="D36" s="75"/>
      <c r="E36" s="46"/>
      <c r="F36" s="46">
        <f>F35-E35</f>
        <v>9</v>
      </c>
      <c r="G36" s="46"/>
      <c r="H36" s="46"/>
      <c r="I36" s="243"/>
      <c r="J36" s="26"/>
      <c r="K36" s="26"/>
      <c r="L36" s="191" t="s">
        <v>109</v>
      </c>
      <c r="N36"/>
      <c r="O36"/>
    </row>
    <row r="37" spans="1:15" ht="13" x14ac:dyDescent="0.3">
      <c r="A37" s="231" t="s">
        <v>103</v>
      </c>
      <c r="B37" s="56" t="s">
        <v>31</v>
      </c>
      <c r="C37" s="21"/>
      <c r="D37" s="122">
        <f>10*LOG((D31+E31)*10^-9)+10*LOG(12*D9*D7/D5)</f>
        <v>-63.971548357545828</v>
      </c>
      <c r="E37" s="34"/>
      <c r="F37" s="203"/>
      <c r="G37" s="46"/>
      <c r="H37" s="46"/>
      <c r="I37" s="243"/>
      <c r="J37" s="26"/>
      <c r="K37" s="26"/>
      <c r="L37" s="191" t="s">
        <v>73</v>
      </c>
      <c r="N37"/>
      <c r="O37"/>
    </row>
    <row r="38" spans="1:15" x14ac:dyDescent="0.25">
      <c r="A38" s="231" t="s">
        <v>104</v>
      </c>
      <c r="B38" s="56" t="s">
        <v>31</v>
      </c>
      <c r="C38" s="21"/>
      <c r="D38" s="122">
        <f>10*LOG((D31+F31)*10^-9)+10*LOG(12*D9*D7/D5)</f>
        <v>-57.466878893933327</v>
      </c>
      <c r="E38" s="34"/>
      <c r="F38" s="202"/>
      <c r="G38" s="46"/>
      <c r="H38" s="46"/>
      <c r="I38" s="243"/>
      <c r="J38" s="26"/>
      <c r="K38" s="26"/>
      <c r="L38" s="191"/>
      <c r="N38"/>
      <c r="O38"/>
    </row>
    <row r="39" spans="1:15" ht="13" x14ac:dyDescent="0.3">
      <c r="A39" s="43" t="s">
        <v>37</v>
      </c>
      <c r="B39" s="92" t="s">
        <v>2</v>
      </c>
      <c r="C39" s="27"/>
      <c r="D39" s="153"/>
      <c r="E39" s="154"/>
      <c r="F39" s="203"/>
      <c r="G39" s="46"/>
      <c r="H39" s="46">
        <f>(H17-H18)/2</f>
        <v>-6.3999999999999986</v>
      </c>
      <c r="I39" s="192"/>
      <c r="J39" s="27"/>
      <c r="K39" s="27"/>
      <c r="L39" s="146" t="s">
        <v>40</v>
      </c>
      <c r="N39"/>
      <c r="O39"/>
    </row>
    <row r="40" spans="1:15" ht="13.5" thickBot="1" x14ac:dyDescent="0.35">
      <c r="A40" s="204" t="s">
        <v>54</v>
      </c>
      <c r="B40" s="205" t="s">
        <v>2</v>
      </c>
      <c r="C40" s="159"/>
      <c r="D40" s="206"/>
      <c r="E40" s="207"/>
      <c r="F40" s="208"/>
      <c r="G40" s="127"/>
      <c r="H40" s="143"/>
      <c r="I40" s="248">
        <f>(I23+I24)/2</f>
        <v>5</v>
      </c>
      <c r="J40" s="27"/>
      <c r="K40" s="27"/>
      <c r="L40" s="146" t="s">
        <v>55</v>
      </c>
      <c r="N40"/>
      <c r="O40"/>
    </row>
    <row r="41" spans="1:15" ht="13" x14ac:dyDescent="0.3">
      <c r="A41" s="139"/>
      <c r="G41" s="47"/>
      <c r="H41" s="47"/>
      <c r="I41" s="47"/>
    </row>
    <row r="42" spans="1:15" ht="13.5" thickBot="1" x14ac:dyDescent="0.3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35">
      <c r="A43" s="9" t="s">
        <v>19</v>
      </c>
      <c r="B43" s="28"/>
      <c r="C43" s="11"/>
      <c r="D43" s="299" t="s">
        <v>33</v>
      </c>
      <c r="E43" s="296"/>
      <c r="F43" s="296"/>
      <c r="G43" s="295" t="s">
        <v>34</v>
      </c>
      <c r="H43" s="294"/>
      <c r="I43" s="294"/>
      <c r="J43" s="104"/>
      <c r="K43" s="104"/>
      <c r="L43" s="13" t="s">
        <v>0</v>
      </c>
    </row>
    <row r="44" spans="1:15" ht="13" x14ac:dyDescent="0.3">
      <c r="A44" s="30"/>
      <c r="B44" s="20"/>
      <c r="C44" s="18"/>
      <c r="D44" s="232" t="s">
        <v>75</v>
      </c>
      <c r="E44" s="232" t="s">
        <v>98</v>
      </c>
      <c r="F44" s="235" t="s">
        <v>99</v>
      </c>
      <c r="G44" s="132"/>
      <c r="H44" s="233"/>
      <c r="I44" s="132"/>
      <c r="J44" s="19"/>
      <c r="K44" s="19"/>
      <c r="L44" s="99"/>
    </row>
    <row r="45" spans="1:15" ht="13" x14ac:dyDescent="0.3">
      <c r="A45" s="30"/>
      <c r="B45" s="20"/>
      <c r="C45" s="18"/>
      <c r="D45" s="116"/>
      <c r="E45" s="116"/>
      <c r="F45" s="116"/>
      <c r="G45" s="116"/>
      <c r="H45" s="116"/>
      <c r="I45" s="116"/>
      <c r="J45" s="19"/>
      <c r="K45" s="19"/>
      <c r="L45" s="55"/>
    </row>
    <row r="46" spans="1:15" ht="13" x14ac:dyDescent="0.3">
      <c r="A46" s="14" t="s">
        <v>84</v>
      </c>
      <c r="B46" s="97" t="s">
        <v>4</v>
      </c>
      <c r="C46" s="160"/>
      <c r="D46" s="193">
        <v>5.65</v>
      </c>
      <c r="E46" s="46"/>
      <c r="F46" s="46"/>
      <c r="G46" s="79"/>
      <c r="H46" s="79"/>
      <c r="I46" s="79"/>
      <c r="J46" s="19"/>
      <c r="K46" s="19"/>
      <c r="L46" s="55" t="s">
        <v>74</v>
      </c>
    </row>
    <row r="47" spans="1:15" ht="15.5" x14ac:dyDescent="0.4">
      <c r="A47" s="256" t="s">
        <v>161</v>
      </c>
      <c r="B47" s="97" t="s">
        <v>4</v>
      </c>
      <c r="C47" s="160"/>
      <c r="D47" s="193">
        <v>5.65</v>
      </c>
      <c r="E47" s="46"/>
      <c r="F47" s="46"/>
      <c r="G47" s="79"/>
      <c r="H47" s="79"/>
      <c r="I47" s="79"/>
      <c r="J47" s="19"/>
      <c r="K47" s="19"/>
      <c r="L47" s="55" t="s">
        <v>74</v>
      </c>
    </row>
    <row r="48" spans="1:15" x14ac:dyDescent="0.25">
      <c r="A48" s="14" t="s">
        <v>85</v>
      </c>
      <c r="B48" s="209" t="s">
        <v>4</v>
      </c>
      <c r="C48" s="160"/>
      <c r="D48" s="73"/>
      <c r="E48" s="193">
        <v>0.3</v>
      </c>
      <c r="F48" s="193">
        <v>0.3</v>
      </c>
      <c r="G48" s="79"/>
      <c r="H48" s="79"/>
      <c r="I48" s="79"/>
      <c r="J48" s="19"/>
      <c r="K48" s="19"/>
      <c r="L48" s="146"/>
    </row>
    <row r="49" spans="1:12" ht="15.5" x14ac:dyDescent="0.4">
      <c r="A49" s="210" t="s">
        <v>162</v>
      </c>
      <c r="B49" s="211" t="s">
        <v>4</v>
      </c>
      <c r="C49" s="160"/>
      <c r="D49" s="73"/>
      <c r="E49" s="193">
        <v>0.3</v>
      </c>
      <c r="F49" s="193">
        <v>0.3</v>
      </c>
      <c r="G49" s="79"/>
      <c r="H49" s="79"/>
      <c r="I49" s="79"/>
      <c r="J49" s="19"/>
      <c r="K49" s="19"/>
      <c r="L49" s="146"/>
    </row>
    <row r="50" spans="1:12" s="8" customFormat="1" x14ac:dyDescent="0.25">
      <c r="A50" s="34" t="s">
        <v>115</v>
      </c>
      <c r="B50" s="209" t="s">
        <v>4</v>
      </c>
      <c r="C50" s="160"/>
      <c r="D50" s="73"/>
      <c r="E50" s="73"/>
      <c r="F50" s="73"/>
      <c r="G50" s="131">
        <v>8.5</v>
      </c>
      <c r="H50" s="73"/>
      <c r="I50" s="73"/>
      <c r="J50" s="73"/>
      <c r="K50" s="73"/>
      <c r="L50" s="254" t="s">
        <v>159</v>
      </c>
    </row>
    <row r="51" spans="1:12" s="8" customFormat="1" ht="13" thickBot="1" x14ac:dyDescent="0.3">
      <c r="A51" s="34" t="s">
        <v>116</v>
      </c>
      <c r="B51" s="209" t="s">
        <v>4</v>
      </c>
      <c r="C51" s="160"/>
      <c r="D51" s="73"/>
      <c r="E51" s="73"/>
      <c r="F51" s="73"/>
      <c r="G51" s="131">
        <v>6.5</v>
      </c>
      <c r="H51" s="73"/>
      <c r="I51" s="73"/>
      <c r="J51" s="73"/>
      <c r="K51" s="73"/>
      <c r="L51" s="255" t="s">
        <v>160</v>
      </c>
    </row>
    <row r="52" spans="1:12" s="8" customFormat="1" x14ac:dyDescent="0.25">
      <c r="A52" s="225" t="s">
        <v>35</v>
      </c>
      <c r="B52" s="226" t="s">
        <v>4</v>
      </c>
      <c r="C52" s="160"/>
      <c r="D52" s="73"/>
      <c r="E52" s="73"/>
      <c r="F52" s="73"/>
      <c r="G52" s="73"/>
      <c r="H52" s="224">
        <f>-H39</f>
        <v>6.3999999999999986</v>
      </c>
      <c r="I52" s="73"/>
      <c r="J52" s="73"/>
      <c r="K52" s="73"/>
      <c r="L52" s="115" t="s">
        <v>36</v>
      </c>
    </row>
    <row r="53" spans="1:12" s="8" customFormat="1" ht="13" thickBot="1" x14ac:dyDescent="0.3">
      <c r="A53" s="119" t="s">
        <v>56</v>
      </c>
      <c r="B53" s="98" t="s">
        <v>4</v>
      </c>
      <c r="C53" s="161"/>
      <c r="D53" s="77"/>
      <c r="E53" s="77"/>
      <c r="F53" s="77"/>
      <c r="G53" s="77"/>
      <c r="H53" s="143"/>
      <c r="I53" s="77">
        <f>(I24-I23)/2</f>
        <v>15</v>
      </c>
      <c r="J53" s="77"/>
      <c r="K53" s="77"/>
      <c r="L53" s="147" t="s">
        <v>57</v>
      </c>
    </row>
    <row r="54" spans="1:12" ht="13" x14ac:dyDescent="0.3">
      <c r="A54" s="139"/>
      <c r="D54" s="74"/>
      <c r="E54" s="74"/>
      <c r="F54" s="74"/>
      <c r="G54" s="74"/>
      <c r="H54" s="74"/>
      <c r="I54" s="74"/>
      <c r="J54" s="74"/>
      <c r="K54" s="74"/>
    </row>
    <row r="55" spans="1:12" ht="13.5" thickBot="1" x14ac:dyDescent="0.35">
      <c r="A55" s="64"/>
      <c r="B55" s="18"/>
      <c r="C55" s="18"/>
      <c r="D55" s="18"/>
      <c r="E55" s="18"/>
      <c r="F55" s="21"/>
      <c r="G55" s="21"/>
      <c r="H55" s="21"/>
      <c r="I55" s="21"/>
      <c r="J55" s="21"/>
      <c r="K55" s="21"/>
    </row>
    <row r="56" spans="1:12" ht="13.5" thickBot="1" x14ac:dyDescent="0.35">
      <c r="A56" s="9" t="s">
        <v>20</v>
      </c>
      <c r="B56" s="11"/>
      <c r="C56" s="167"/>
      <c r="D56" s="291" t="s">
        <v>33</v>
      </c>
      <c r="E56" s="294"/>
      <c r="F56" s="294"/>
      <c r="G56" s="295" t="s">
        <v>34</v>
      </c>
      <c r="H56" s="296"/>
      <c r="I56" s="296"/>
      <c r="J56" s="258" t="s">
        <v>16</v>
      </c>
      <c r="K56" s="262"/>
      <c r="L56" s="63" t="s">
        <v>0</v>
      </c>
    </row>
    <row r="57" spans="1:12" ht="13" x14ac:dyDescent="0.3">
      <c r="A57" s="30"/>
      <c r="B57" s="18"/>
      <c r="C57" s="168"/>
      <c r="D57" s="232" t="s">
        <v>75</v>
      </c>
      <c r="E57" s="232" t="s">
        <v>98</v>
      </c>
      <c r="F57" s="235" t="s">
        <v>99</v>
      </c>
      <c r="G57" s="94"/>
      <c r="H57" s="233"/>
      <c r="I57" s="94"/>
      <c r="J57" s="242"/>
      <c r="K57" s="263"/>
      <c r="L57" s="15"/>
    </row>
    <row r="58" spans="1:12" ht="13" x14ac:dyDescent="0.3">
      <c r="A58" s="30"/>
      <c r="B58" s="18"/>
      <c r="C58" s="168"/>
      <c r="D58" s="116"/>
      <c r="E58" s="116"/>
      <c r="F58" s="116"/>
      <c r="G58" s="116"/>
      <c r="H58" s="116"/>
      <c r="I58" s="116"/>
      <c r="J58" s="220"/>
      <c r="K58" s="264"/>
      <c r="L58" s="15"/>
    </row>
    <row r="59" spans="1:12" ht="12.75" customHeight="1" x14ac:dyDescent="0.35">
      <c r="A59" s="65"/>
      <c r="B59" s="26"/>
      <c r="C59" s="169"/>
      <c r="D59" s="75"/>
      <c r="E59" s="75"/>
      <c r="F59" s="75"/>
      <c r="G59" s="75"/>
      <c r="H59" s="75"/>
      <c r="I59" s="75"/>
      <c r="J59" s="221"/>
      <c r="K59" s="265"/>
      <c r="L59" s="57"/>
    </row>
    <row r="60" spans="1:12" x14ac:dyDescent="0.25">
      <c r="A60" s="113" t="s">
        <v>111</v>
      </c>
      <c r="B60" s="36" t="s">
        <v>3</v>
      </c>
      <c r="C60" s="170"/>
      <c r="D60" s="117">
        <f>D72</f>
        <v>0.21137567217561212</v>
      </c>
      <c r="E60" s="117">
        <v>1</v>
      </c>
      <c r="F60" s="37"/>
      <c r="G60" s="37"/>
      <c r="H60" s="37"/>
      <c r="I60" s="37"/>
      <c r="J60" s="259"/>
      <c r="K60" s="266"/>
      <c r="L60" s="57" t="s">
        <v>24</v>
      </c>
    </row>
    <row r="61" spans="1:12" ht="13" x14ac:dyDescent="0.3">
      <c r="A61" s="142" t="s">
        <v>112</v>
      </c>
      <c r="B61" s="36" t="s">
        <v>2</v>
      </c>
      <c r="C61" s="170"/>
      <c r="D61" s="117">
        <f>D60*$D47</f>
        <v>1.1942725477922085</v>
      </c>
      <c r="E61" s="117">
        <f>E60*$E49</f>
        <v>0.3</v>
      </c>
      <c r="F61" s="37"/>
      <c r="G61" s="37"/>
      <c r="H61" s="37"/>
      <c r="I61" s="37"/>
      <c r="J61" s="260">
        <f>SQRT(SUMSQ(D61,E61))</f>
        <v>1.2313760264070812</v>
      </c>
      <c r="K61" s="267"/>
      <c r="L61" s="57" t="s">
        <v>117</v>
      </c>
    </row>
    <row r="62" spans="1:12" ht="13" x14ac:dyDescent="0.3">
      <c r="A62" s="39"/>
      <c r="B62" s="26"/>
      <c r="C62" s="169"/>
      <c r="D62" s="40"/>
      <c r="E62" s="40"/>
      <c r="F62" s="40"/>
      <c r="G62" s="40"/>
      <c r="H62" s="40"/>
      <c r="I62" s="40"/>
      <c r="J62" s="253"/>
      <c r="K62" s="268"/>
      <c r="L62" s="57"/>
    </row>
    <row r="63" spans="1:12" ht="13" x14ac:dyDescent="0.3">
      <c r="A63" s="39"/>
      <c r="B63" s="26"/>
      <c r="C63" s="169"/>
      <c r="D63" s="40"/>
      <c r="E63" s="40"/>
      <c r="F63" s="40"/>
      <c r="G63" s="40"/>
      <c r="H63" s="40"/>
      <c r="I63" s="40"/>
      <c r="J63" s="253"/>
      <c r="K63" s="268"/>
      <c r="L63" s="57"/>
    </row>
    <row r="64" spans="1:12" x14ac:dyDescent="0.25">
      <c r="A64" s="35" t="s">
        <v>113</v>
      </c>
      <c r="B64" s="36" t="s">
        <v>3</v>
      </c>
      <c r="C64" s="170"/>
      <c r="D64" s="117">
        <v>1</v>
      </c>
      <c r="E64" s="117">
        <v>1</v>
      </c>
      <c r="F64" s="37"/>
      <c r="G64" s="37"/>
      <c r="H64" s="37"/>
      <c r="I64" s="37"/>
      <c r="J64" s="259"/>
      <c r="K64" s="266"/>
      <c r="L64" s="57" t="s">
        <v>24</v>
      </c>
    </row>
    <row r="65" spans="1:12" ht="13" x14ac:dyDescent="0.3">
      <c r="A65" s="38" t="s">
        <v>114</v>
      </c>
      <c r="B65" s="36" t="s">
        <v>2</v>
      </c>
      <c r="C65" s="170"/>
      <c r="D65" s="117">
        <f>D64*$D47</f>
        <v>5.65</v>
      </c>
      <c r="E65" s="117">
        <f>E64*$E49</f>
        <v>0.3</v>
      </c>
      <c r="F65" s="37"/>
      <c r="G65" s="37"/>
      <c r="H65" s="37"/>
      <c r="I65" s="37"/>
      <c r="J65" s="260">
        <f>SQRT(SUMSQ(D65,E65))</f>
        <v>5.6579589959631207</v>
      </c>
      <c r="K65" s="267"/>
      <c r="L65" s="57" t="s">
        <v>118</v>
      </c>
    </row>
    <row r="66" spans="1:12" ht="13" x14ac:dyDescent="0.3">
      <c r="A66" s="39"/>
      <c r="B66" s="26"/>
      <c r="C66" s="169"/>
      <c r="D66" s="40"/>
      <c r="E66" s="40"/>
      <c r="F66" s="40"/>
      <c r="G66" s="40"/>
      <c r="H66" s="40"/>
      <c r="I66" s="40"/>
      <c r="J66" s="253"/>
      <c r="K66" s="268"/>
      <c r="L66" s="57"/>
    </row>
    <row r="67" spans="1:12" ht="13" x14ac:dyDescent="0.3">
      <c r="A67" s="39"/>
      <c r="B67" s="26"/>
      <c r="C67" s="169"/>
      <c r="D67" s="40"/>
      <c r="E67" s="40"/>
      <c r="F67" s="40"/>
      <c r="G67" s="40"/>
      <c r="H67" s="40"/>
      <c r="I67" s="40"/>
      <c r="J67" s="253"/>
      <c r="K67" s="268"/>
      <c r="L67" s="57"/>
    </row>
    <row r="68" spans="1:12" x14ac:dyDescent="0.25">
      <c r="A68" s="35" t="s">
        <v>119</v>
      </c>
      <c r="B68" s="36" t="s">
        <v>3</v>
      </c>
      <c r="C68" s="170"/>
      <c r="D68" s="117">
        <v>1</v>
      </c>
      <c r="E68" s="257">
        <f>E31/(D31+E31)</f>
        <v>0.5</v>
      </c>
      <c r="F68" s="37"/>
      <c r="G68" s="37"/>
      <c r="H68" s="37"/>
      <c r="I68" s="37"/>
      <c r="J68" s="259"/>
      <c r="K68" s="266"/>
      <c r="L68" s="223" t="s">
        <v>89</v>
      </c>
    </row>
    <row r="69" spans="1:12" ht="13" x14ac:dyDescent="0.3">
      <c r="A69" s="38" t="s">
        <v>120</v>
      </c>
      <c r="B69" s="36" t="s">
        <v>2</v>
      </c>
      <c r="C69" s="170"/>
      <c r="D69" s="37">
        <f>D68*D47</f>
        <v>5.65</v>
      </c>
      <c r="E69" s="257">
        <f>E68*E49</f>
        <v>0.15</v>
      </c>
      <c r="F69" s="37"/>
      <c r="G69" s="37"/>
      <c r="H69" s="37"/>
      <c r="I69" s="37"/>
      <c r="J69" s="260">
        <f>SQRT(SUMSQ(D69,E69))</f>
        <v>5.6519907997094263</v>
      </c>
      <c r="K69" s="267"/>
      <c r="L69" s="57" t="s">
        <v>32</v>
      </c>
    </row>
    <row r="70" spans="1:12" ht="13" x14ac:dyDescent="0.3">
      <c r="A70" s="39"/>
      <c r="B70" s="26"/>
      <c r="C70" s="169"/>
      <c r="D70" s="40"/>
      <c r="E70" s="40"/>
      <c r="F70" s="40"/>
      <c r="G70" s="40"/>
      <c r="H70" s="40"/>
      <c r="I70" s="40"/>
      <c r="J70" s="253"/>
      <c r="K70" s="268"/>
      <c r="L70" s="57"/>
    </row>
    <row r="71" spans="1:12" ht="13" x14ac:dyDescent="0.3">
      <c r="A71" s="39"/>
      <c r="B71" s="26"/>
      <c r="C71" s="169"/>
      <c r="D71" s="40"/>
      <c r="E71" s="40"/>
      <c r="F71" s="40"/>
      <c r="G71" s="40"/>
      <c r="H71" s="40"/>
      <c r="I71" s="40"/>
      <c r="J71" s="253"/>
      <c r="K71" s="268"/>
      <c r="L71" s="57"/>
    </row>
    <row r="72" spans="1:12" x14ac:dyDescent="0.25">
      <c r="A72" s="35" t="s">
        <v>121</v>
      </c>
      <c r="B72" s="36" t="s">
        <v>3</v>
      </c>
      <c r="C72" s="170"/>
      <c r="D72" s="117">
        <f>D33/(D33+D31)</f>
        <v>0.21137567217561212</v>
      </c>
      <c r="E72" s="37"/>
      <c r="F72" s="117">
        <v>1</v>
      </c>
      <c r="G72" s="37"/>
      <c r="H72" s="37"/>
      <c r="I72" s="37"/>
      <c r="J72" s="259"/>
      <c r="K72" s="266"/>
      <c r="L72" s="57" t="s">
        <v>24</v>
      </c>
    </row>
    <row r="73" spans="1:12" ht="13" x14ac:dyDescent="0.3">
      <c r="A73" s="38" t="s">
        <v>122</v>
      </c>
      <c r="B73" s="36" t="s">
        <v>2</v>
      </c>
      <c r="C73" s="170"/>
      <c r="D73" s="117">
        <f>D72*D47</f>
        <v>1.1942725477922085</v>
      </c>
      <c r="E73" s="37"/>
      <c r="F73" s="117">
        <f>F72*F49</f>
        <v>0.3</v>
      </c>
      <c r="G73" s="37"/>
      <c r="H73" s="37"/>
      <c r="I73" s="37"/>
      <c r="J73" s="260">
        <f>SQRT(SUMSQ(D73,F73))</f>
        <v>1.2313760264070812</v>
      </c>
      <c r="K73" s="267"/>
      <c r="L73" s="57" t="s">
        <v>117</v>
      </c>
    </row>
    <row r="74" spans="1:12" ht="13" x14ac:dyDescent="0.3">
      <c r="A74" s="39"/>
      <c r="B74" s="26"/>
      <c r="C74" s="169"/>
      <c r="D74" s="40"/>
      <c r="E74" s="40"/>
      <c r="F74" s="40"/>
      <c r="G74" s="40"/>
      <c r="H74" s="40"/>
      <c r="I74" s="40"/>
      <c r="J74" s="253"/>
      <c r="K74" s="268"/>
      <c r="L74" s="57"/>
    </row>
    <row r="75" spans="1:12" ht="13" x14ac:dyDescent="0.3">
      <c r="A75" s="39"/>
      <c r="B75" s="26"/>
      <c r="C75" s="169"/>
      <c r="D75" s="40"/>
      <c r="E75" s="40"/>
      <c r="F75" s="40"/>
      <c r="G75" s="40"/>
      <c r="H75" s="40"/>
      <c r="I75" s="40"/>
      <c r="J75" s="253"/>
      <c r="K75" s="268"/>
      <c r="L75" s="57"/>
    </row>
    <row r="76" spans="1:12" x14ac:dyDescent="0.25">
      <c r="A76" s="35" t="s">
        <v>123</v>
      </c>
      <c r="B76" s="36" t="s">
        <v>3</v>
      </c>
      <c r="C76" s="170"/>
      <c r="D76" s="37">
        <v>1</v>
      </c>
      <c r="E76" s="37"/>
      <c r="F76" s="117">
        <v>1</v>
      </c>
      <c r="G76" s="37"/>
      <c r="H76" s="37"/>
      <c r="I76" s="37"/>
      <c r="J76" s="259"/>
      <c r="K76" s="266"/>
      <c r="L76" s="57" t="s">
        <v>24</v>
      </c>
    </row>
    <row r="77" spans="1:12" ht="13" x14ac:dyDescent="0.3">
      <c r="A77" s="38" t="s">
        <v>124</v>
      </c>
      <c r="B77" s="36" t="s">
        <v>2</v>
      </c>
      <c r="C77" s="170"/>
      <c r="D77" s="37">
        <f>D76*D47</f>
        <v>5.65</v>
      </c>
      <c r="E77" s="37"/>
      <c r="F77" s="117">
        <f>F76*F49</f>
        <v>0.3</v>
      </c>
      <c r="G77" s="37"/>
      <c r="H77" s="37"/>
      <c r="I77" s="37"/>
      <c r="J77" s="260">
        <f>SQRT(SUMSQ(D77,F77))</f>
        <v>5.6579589959631207</v>
      </c>
      <c r="K77" s="267"/>
      <c r="L77" s="57" t="s">
        <v>118</v>
      </c>
    </row>
    <row r="78" spans="1:12" ht="13" x14ac:dyDescent="0.3">
      <c r="A78" s="39"/>
      <c r="B78" s="26"/>
      <c r="C78" s="169"/>
      <c r="D78" s="40"/>
      <c r="E78" s="40"/>
      <c r="F78" s="40"/>
      <c r="G78" s="40"/>
      <c r="H78" s="40"/>
      <c r="I78" s="40"/>
      <c r="J78" s="253"/>
      <c r="K78" s="268"/>
      <c r="L78" s="57"/>
    </row>
    <row r="79" spans="1:12" ht="13" x14ac:dyDescent="0.3">
      <c r="A79" s="39"/>
      <c r="B79" s="26"/>
      <c r="C79" s="169"/>
      <c r="D79" s="40"/>
      <c r="E79" s="40"/>
      <c r="F79" s="40"/>
      <c r="G79" s="40"/>
      <c r="H79" s="40"/>
      <c r="I79" s="40"/>
      <c r="J79" s="253"/>
      <c r="K79" s="268"/>
      <c r="L79" s="57"/>
    </row>
    <row r="80" spans="1:12" x14ac:dyDescent="0.25">
      <c r="A80" s="35" t="s">
        <v>125</v>
      </c>
      <c r="B80" s="36" t="s">
        <v>3</v>
      </c>
      <c r="C80" s="170"/>
      <c r="D80" s="37">
        <v>1</v>
      </c>
      <c r="E80" s="37"/>
      <c r="F80" s="257">
        <f>F31/(D31+F31)</f>
        <v>0.8881842302218832</v>
      </c>
      <c r="G80" s="37"/>
      <c r="H80" s="37"/>
      <c r="I80" s="37"/>
      <c r="J80" s="259"/>
      <c r="K80" s="266"/>
      <c r="L80" s="223" t="s">
        <v>89</v>
      </c>
    </row>
    <row r="81" spans="1:12" ht="13" x14ac:dyDescent="0.3">
      <c r="A81" s="38" t="s">
        <v>126</v>
      </c>
      <c r="B81" s="36" t="s">
        <v>2</v>
      </c>
      <c r="C81" s="170"/>
      <c r="D81" s="37">
        <f>D80*D47</f>
        <v>5.65</v>
      </c>
      <c r="E81" s="37"/>
      <c r="F81" s="257">
        <f>F80*F49</f>
        <v>0.26645526906656497</v>
      </c>
      <c r="G81" s="37"/>
      <c r="H81" s="37"/>
      <c r="I81" s="37"/>
      <c r="J81" s="260">
        <f>SQRT(SUMSQ(D81,F81))</f>
        <v>5.656279555539431</v>
      </c>
      <c r="K81" s="267"/>
      <c r="L81" s="57" t="s">
        <v>32</v>
      </c>
    </row>
    <row r="82" spans="1:12" ht="13" x14ac:dyDescent="0.3">
      <c r="A82" s="39"/>
      <c r="B82" s="26"/>
      <c r="C82" s="169"/>
      <c r="D82" s="40"/>
      <c r="E82" s="40"/>
      <c r="F82" s="40"/>
      <c r="G82" s="40"/>
      <c r="H82" s="40"/>
      <c r="I82" s="40"/>
      <c r="J82" s="253"/>
      <c r="K82" s="268"/>
      <c r="L82" s="217"/>
    </row>
    <row r="83" spans="1:12" ht="13" x14ac:dyDescent="0.3">
      <c r="A83" s="39"/>
      <c r="B83" s="26"/>
      <c r="C83" s="169"/>
      <c r="D83" s="40"/>
      <c r="E83" s="40"/>
      <c r="F83" s="40"/>
      <c r="G83" s="40"/>
      <c r="H83" s="40"/>
      <c r="I83" s="40"/>
      <c r="J83" s="253"/>
      <c r="K83" s="268"/>
      <c r="L83" s="217"/>
    </row>
    <row r="84" spans="1:12" x14ac:dyDescent="0.25">
      <c r="A84" s="113" t="s">
        <v>127</v>
      </c>
      <c r="B84" s="162" t="s">
        <v>3</v>
      </c>
      <c r="C84" s="171"/>
      <c r="D84" s="117">
        <v>1</v>
      </c>
      <c r="E84" s="117"/>
      <c r="F84" s="117">
        <v>1</v>
      </c>
      <c r="G84" s="37">
        <v>1</v>
      </c>
      <c r="H84" s="37">
        <v>0</v>
      </c>
      <c r="I84" s="37">
        <v>1</v>
      </c>
      <c r="J84" s="259"/>
      <c r="K84" s="266"/>
      <c r="L84" s="217" t="s">
        <v>24</v>
      </c>
    </row>
    <row r="85" spans="1:12" ht="13" x14ac:dyDescent="0.3">
      <c r="A85" s="142" t="s">
        <v>128</v>
      </c>
      <c r="B85" s="162" t="s">
        <v>2</v>
      </c>
      <c r="C85" s="171"/>
      <c r="D85" s="117">
        <f>D84*D47</f>
        <v>5.65</v>
      </c>
      <c r="E85" s="117"/>
      <c r="F85" s="117">
        <f>F84*F49</f>
        <v>0.3</v>
      </c>
      <c r="G85" s="37">
        <f>G84*G50</f>
        <v>8.5</v>
      </c>
      <c r="H85" s="37">
        <f>H84*H52</f>
        <v>0</v>
      </c>
      <c r="I85" s="37">
        <f>I84*I53</f>
        <v>15</v>
      </c>
      <c r="J85" s="260">
        <f>SQRT(SUMSQ(D85,F85))+G85+H85+I85</f>
        <v>29.157958995963121</v>
      </c>
      <c r="K85" s="267"/>
      <c r="L85" s="217" t="s">
        <v>88</v>
      </c>
    </row>
    <row r="86" spans="1:12" ht="13" x14ac:dyDescent="0.3">
      <c r="A86" s="39"/>
      <c r="B86" s="26"/>
      <c r="C86" s="169"/>
      <c r="D86" s="40"/>
      <c r="E86" s="40"/>
      <c r="F86" s="40"/>
      <c r="G86" s="40"/>
      <c r="H86" s="40"/>
      <c r="I86" s="40"/>
      <c r="J86" s="253"/>
      <c r="K86" s="268"/>
      <c r="L86" s="217"/>
    </row>
    <row r="87" spans="1:12" ht="13" x14ac:dyDescent="0.3">
      <c r="A87" s="39"/>
      <c r="B87" s="26"/>
      <c r="C87" s="169"/>
      <c r="D87" s="40"/>
      <c r="E87" s="40"/>
      <c r="F87" s="40"/>
      <c r="G87" s="40"/>
      <c r="H87" s="40"/>
      <c r="I87" s="40"/>
      <c r="J87" s="253"/>
      <c r="K87" s="268"/>
      <c r="L87" s="217"/>
    </row>
    <row r="88" spans="1:12" x14ac:dyDescent="0.25">
      <c r="A88" s="113" t="s">
        <v>129</v>
      </c>
      <c r="B88" s="162" t="s">
        <v>3</v>
      </c>
      <c r="C88" s="171"/>
      <c r="D88" s="117">
        <v>0</v>
      </c>
      <c r="E88" s="117"/>
      <c r="F88" s="117">
        <v>1</v>
      </c>
      <c r="G88" s="37">
        <v>1</v>
      </c>
      <c r="H88" s="37">
        <v>0</v>
      </c>
      <c r="I88" s="37">
        <v>0</v>
      </c>
      <c r="J88" s="259"/>
      <c r="K88" s="266"/>
      <c r="L88" s="217" t="s">
        <v>24</v>
      </c>
    </row>
    <row r="89" spans="1:12" ht="13" x14ac:dyDescent="0.3">
      <c r="A89" s="142" t="s">
        <v>130</v>
      </c>
      <c r="B89" s="162" t="s">
        <v>2</v>
      </c>
      <c r="C89" s="171"/>
      <c r="D89" s="37">
        <f>D88*D47</f>
        <v>0</v>
      </c>
      <c r="E89" s="117"/>
      <c r="F89" s="37">
        <f>F88*F49</f>
        <v>0.3</v>
      </c>
      <c r="G89" s="37">
        <f>G88*G51</f>
        <v>6.5</v>
      </c>
      <c r="H89" s="37">
        <f>H88*H52</f>
        <v>0</v>
      </c>
      <c r="I89" s="37">
        <f>I88*I53</f>
        <v>0</v>
      </c>
      <c r="J89" s="260">
        <f>SQRT(SUMSQ(D89,F89))+G89+H89+I89</f>
        <v>6.8</v>
      </c>
      <c r="K89" s="267"/>
      <c r="L89" s="217" t="s">
        <v>87</v>
      </c>
    </row>
    <row r="90" spans="1:12" ht="13" x14ac:dyDescent="0.3">
      <c r="A90" s="39"/>
      <c r="B90" s="26"/>
      <c r="C90" s="169"/>
      <c r="D90" s="40"/>
      <c r="E90" s="40"/>
      <c r="F90" s="40"/>
      <c r="G90" s="40"/>
      <c r="H90" s="40"/>
      <c r="I90" s="40"/>
      <c r="J90" s="253"/>
      <c r="K90" s="268"/>
      <c r="L90" s="70"/>
    </row>
    <row r="91" spans="1:12" ht="13.5" thickBot="1" x14ac:dyDescent="0.35">
      <c r="A91" s="82"/>
      <c r="B91" s="91"/>
      <c r="C91" s="172"/>
      <c r="D91" s="69"/>
      <c r="E91" s="69"/>
      <c r="F91" s="69"/>
      <c r="G91" s="69"/>
      <c r="H91" s="69"/>
      <c r="I91" s="69"/>
      <c r="J91" s="222"/>
      <c r="K91" s="269"/>
      <c r="L91" s="71"/>
    </row>
    <row r="92" spans="1:12" ht="13" x14ac:dyDescent="0.3">
      <c r="A92" s="139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" thickBot="1" x14ac:dyDescent="0.3">
      <c r="A93" s="44"/>
      <c r="G93" s="47"/>
      <c r="H93" s="47"/>
      <c r="I93" s="47"/>
    </row>
    <row r="94" spans="1:12" ht="12.65" customHeight="1" x14ac:dyDescent="0.3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45"/>
      <c r="K94" s="45"/>
      <c r="L94" s="13" t="s">
        <v>0</v>
      </c>
    </row>
    <row r="95" spans="1:12" s="47" customFormat="1" ht="13.5" thickBot="1" x14ac:dyDescent="0.35">
      <c r="A95" s="87" t="s">
        <v>169</v>
      </c>
      <c r="B95" s="21"/>
      <c r="C95" s="21"/>
      <c r="D95" s="21"/>
      <c r="E95" s="21"/>
      <c r="F95" s="21"/>
      <c r="G95" s="21"/>
      <c r="H95" s="21"/>
      <c r="I95" s="21"/>
      <c r="J95" s="26"/>
      <c r="K95" s="26"/>
      <c r="L95" s="230"/>
    </row>
    <row r="96" spans="1:12" ht="13" x14ac:dyDescent="0.3">
      <c r="A96" s="9"/>
      <c r="B96" s="11"/>
      <c r="C96" s="11"/>
      <c r="D96" s="11"/>
      <c r="E96" s="11"/>
      <c r="F96" s="11"/>
      <c r="G96" s="29"/>
      <c r="H96" s="29"/>
      <c r="I96" s="29"/>
      <c r="J96" s="45"/>
      <c r="K96" s="45"/>
      <c r="L96" s="54"/>
    </row>
    <row r="97" spans="1:12" ht="13" thickBot="1" x14ac:dyDescent="0.3">
      <c r="G97" s="47"/>
      <c r="H97" s="47"/>
      <c r="I97" s="47"/>
      <c r="J97" s="44"/>
      <c r="K97" s="44"/>
    </row>
    <row r="98" spans="1:12" ht="13.5" thickBot="1" x14ac:dyDescent="0.35">
      <c r="A98" s="112" t="s">
        <v>22</v>
      </c>
      <c r="B98" s="63"/>
      <c r="C98" s="165" t="s">
        <v>64</v>
      </c>
      <c r="D98" s="291" t="s">
        <v>33</v>
      </c>
      <c r="E98" s="292"/>
      <c r="F98" s="293"/>
      <c r="G98" s="80"/>
      <c r="H98" s="80"/>
      <c r="I98" s="80"/>
      <c r="J98" s="12"/>
      <c r="K98" s="12"/>
      <c r="L98" s="13" t="s">
        <v>0</v>
      </c>
    </row>
    <row r="99" spans="1:12" ht="13" x14ac:dyDescent="0.3">
      <c r="A99" s="155"/>
      <c r="B99" s="15"/>
      <c r="C99" s="157"/>
      <c r="D99" s="232" t="s">
        <v>75</v>
      </c>
      <c r="E99" s="232" t="s">
        <v>98</v>
      </c>
      <c r="F99" s="235" t="s">
        <v>99</v>
      </c>
      <c r="G99" s="17"/>
      <c r="H99" s="17"/>
      <c r="I99" s="17"/>
      <c r="J99" s="8"/>
      <c r="K99" s="8"/>
      <c r="L99" s="99"/>
    </row>
    <row r="100" spans="1:12" ht="13" x14ac:dyDescent="0.3">
      <c r="A100" s="30"/>
      <c r="B100" s="15"/>
      <c r="C100" s="157"/>
      <c r="D100" s="116"/>
      <c r="E100" s="116"/>
      <c r="F100" s="220"/>
      <c r="G100" s="17"/>
      <c r="H100" s="17"/>
      <c r="I100" s="17"/>
      <c r="J100" s="8"/>
      <c r="K100" s="8"/>
      <c r="L100" s="99"/>
    </row>
    <row r="101" spans="1:12" ht="13" x14ac:dyDescent="0.3">
      <c r="A101" s="14" t="s">
        <v>77</v>
      </c>
      <c r="B101" s="92" t="s">
        <v>78</v>
      </c>
      <c r="C101" s="157"/>
      <c r="D101" s="227">
        <f>D10</f>
        <v>-105</v>
      </c>
      <c r="E101" s="116"/>
      <c r="F101" s="220"/>
      <c r="G101" s="17"/>
      <c r="H101" s="17"/>
      <c r="I101" s="17"/>
      <c r="J101" s="8"/>
      <c r="K101" s="8"/>
      <c r="L101" s="99"/>
    </row>
    <row r="102" spans="1:12" s="44" customFormat="1" x14ac:dyDescent="0.25">
      <c r="A102" s="19" t="s">
        <v>76</v>
      </c>
      <c r="B102" s="92" t="s">
        <v>2</v>
      </c>
      <c r="C102" s="27"/>
      <c r="D102" s="75"/>
      <c r="E102" s="46">
        <f>E11</f>
        <v>0</v>
      </c>
      <c r="F102" s="243">
        <f>F11</f>
        <v>9</v>
      </c>
      <c r="G102" s="24"/>
      <c r="H102" s="24"/>
      <c r="I102" s="24"/>
      <c r="J102" s="108"/>
      <c r="K102" s="108"/>
      <c r="L102" s="109"/>
    </row>
    <row r="103" spans="1:12" s="44" customFormat="1" x14ac:dyDescent="0.25">
      <c r="A103" s="14"/>
      <c r="B103" s="92"/>
      <c r="C103" s="27"/>
      <c r="D103" s="75"/>
      <c r="E103" s="46"/>
      <c r="F103" s="243"/>
      <c r="G103" s="24"/>
      <c r="H103" s="24"/>
      <c r="I103" s="24"/>
      <c r="J103" s="108"/>
      <c r="K103" s="108"/>
      <c r="L103" s="90"/>
    </row>
    <row r="104" spans="1:12" s="44" customFormat="1" x14ac:dyDescent="0.25">
      <c r="A104" s="14" t="s">
        <v>8</v>
      </c>
      <c r="B104" s="92" t="s">
        <v>2</v>
      </c>
      <c r="C104" s="192"/>
      <c r="D104" s="193">
        <v>0</v>
      </c>
      <c r="E104" s="193">
        <v>0</v>
      </c>
      <c r="F104" s="249">
        <v>0</v>
      </c>
      <c r="G104" s="24"/>
      <c r="H104" s="24"/>
      <c r="I104" s="24"/>
      <c r="J104" s="108"/>
      <c r="K104" s="108"/>
      <c r="L104" s="110" t="s">
        <v>6</v>
      </c>
    </row>
    <row r="105" spans="1:12" s="44" customFormat="1" ht="13" x14ac:dyDescent="0.3">
      <c r="A105" s="87" t="s">
        <v>7</v>
      </c>
      <c r="B105" s="92" t="s">
        <v>2</v>
      </c>
      <c r="C105" s="178"/>
      <c r="D105" s="133">
        <f>D101+D104</f>
        <v>-105</v>
      </c>
      <c r="E105" s="133">
        <f>E102+E104</f>
        <v>0</v>
      </c>
      <c r="F105" s="253">
        <f>F102+F104</f>
        <v>9</v>
      </c>
      <c r="G105" s="24"/>
      <c r="H105" s="24"/>
      <c r="I105" s="24"/>
      <c r="J105" s="108"/>
      <c r="K105" s="108"/>
      <c r="L105" s="110" t="s">
        <v>10</v>
      </c>
    </row>
    <row r="106" spans="1:12" x14ac:dyDescent="0.25">
      <c r="A106" s="105"/>
      <c r="B106" s="106"/>
      <c r="C106" s="163"/>
      <c r="D106" s="134"/>
      <c r="E106" s="134"/>
      <c r="F106" s="243"/>
      <c r="G106" s="23"/>
      <c r="H106" s="23"/>
      <c r="I106" s="23"/>
      <c r="J106" s="8"/>
      <c r="K106" s="8"/>
      <c r="L106" s="55"/>
    </row>
    <row r="107" spans="1:12" s="44" customFormat="1" ht="13" x14ac:dyDescent="0.3">
      <c r="A107" s="111" t="s">
        <v>5</v>
      </c>
      <c r="B107" s="92"/>
      <c r="C107" s="27"/>
      <c r="D107" s="129"/>
      <c r="E107" s="129"/>
      <c r="F107" s="243"/>
      <c r="G107" s="24"/>
      <c r="H107" s="24"/>
      <c r="I107" s="24"/>
      <c r="J107" s="108"/>
      <c r="K107" s="108"/>
      <c r="L107" s="90"/>
    </row>
    <row r="108" spans="1:12" s="44" customFormat="1" x14ac:dyDescent="0.25">
      <c r="A108" s="34" t="s">
        <v>42</v>
      </c>
      <c r="B108" s="56" t="s">
        <v>156</v>
      </c>
      <c r="C108" s="27"/>
      <c r="D108" s="40">
        <f>(10^12)*(10^-3)*(D5/15)*10^(D105/10)</f>
        <v>0.25298221281346966</v>
      </c>
      <c r="E108" s="40">
        <f>(10^12)*(10^-3)*(D5/15)*10^((D105+E105)/10)</f>
        <v>0.25298221281346966</v>
      </c>
      <c r="F108" s="251">
        <f>(10^12)*(10^-3)*(D5/15)*10^((D105+F105)/10)</f>
        <v>2.0095091452076628</v>
      </c>
      <c r="G108" s="41"/>
      <c r="H108" s="41"/>
      <c r="I108" s="41"/>
      <c r="J108" s="108"/>
      <c r="K108" s="108"/>
      <c r="L108" s="90"/>
    </row>
    <row r="109" spans="1:12" s="44" customFormat="1" ht="13" x14ac:dyDescent="0.3">
      <c r="A109" s="166" t="s">
        <v>41</v>
      </c>
      <c r="B109" s="56" t="s">
        <v>156</v>
      </c>
      <c r="C109" s="27"/>
      <c r="D109" s="135">
        <f>D33</f>
        <v>6.7807044996243945E-2</v>
      </c>
      <c r="E109" s="136"/>
      <c r="F109" s="178"/>
      <c r="G109" s="72"/>
      <c r="H109" s="72"/>
      <c r="I109" s="72"/>
      <c r="J109" s="108"/>
      <c r="K109" s="108"/>
      <c r="L109" s="110"/>
    </row>
    <row r="110" spans="1:12" s="44" customFormat="1" ht="13" x14ac:dyDescent="0.3">
      <c r="A110" s="107" t="s">
        <v>101</v>
      </c>
      <c r="B110" s="103" t="s">
        <v>2</v>
      </c>
      <c r="C110" s="27"/>
      <c r="D110" s="129"/>
      <c r="E110" s="133">
        <f>10*LOG(E108/(D108+D109))</f>
        <v>-1.0312982975211462</v>
      </c>
      <c r="F110" s="253">
        <f>10*LOG(F108/(D108+D109))</f>
        <v>7.968701702478862</v>
      </c>
      <c r="G110" s="72"/>
      <c r="H110" s="72"/>
      <c r="I110" s="72"/>
      <c r="J110" s="108"/>
      <c r="K110" s="108"/>
      <c r="L110" s="110"/>
    </row>
    <row r="111" spans="1:12" s="44" customFormat="1" ht="13" x14ac:dyDescent="0.3">
      <c r="A111" s="107" t="s">
        <v>106</v>
      </c>
      <c r="B111" s="103" t="s">
        <v>30</v>
      </c>
      <c r="C111" s="27"/>
      <c r="D111" s="129"/>
      <c r="E111" s="133">
        <f>D105+E105+10*LOG(D5/15)</f>
        <v>-95.969100130080562</v>
      </c>
      <c r="F111" s="253">
        <f>D105+F105+10*LOG(D5/15)</f>
        <v>-86.969100130080562</v>
      </c>
      <c r="G111" s="72"/>
      <c r="H111" s="72"/>
      <c r="I111" s="72"/>
      <c r="J111" s="108"/>
      <c r="K111" s="108"/>
      <c r="L111" s="110"/>
    </row>
    <row r="112" spans="1:12" s="44" customFormat="1" ht="13" x14ac:dyDescent="0.3">
      <c r="A112" s="107" t="s">
        <v>131</v>
      </c>
      <c r="B112" s="103" t="s">
        <v>2</v>
      </c>
      <c r="C112" s="27"/>
      <c r="D112" s="129"/>
      <c r="E112" s="136"/>
      <c r="F112" s="250"/>
      <c r="G112" s="72"/>
      <c r="H112" s="72"/>
      <c r="I112" s="72"/>
      <c r="J112" s="108"/>
      <c r="K112" s="108"/>
      <c r="L112" s="110"/>
    </row>
    <row r="113" spans="1:12" s="44" customFormat="1" ht="13" x14ac:dyDescent="0.3">
      <c r="A113" s="210" t="s">
        <v>103</v>
      </c>
      <c r="B113" s="20" t="s">
        <v>31</v>
      </c>
      <c r="C113" s="27"/>
      <c r="D113" s="253">
        <f>10*LOG((E108+D108)*10^-9)+10*LOG(12*D9*D7/D5)</f>
        <v>-63.971548357545828</v>
      </c>
      <c r="E113" s="43"/>
      <c r="F113" s="178"/>
      <c r="G113" s="72"/>
      <c r="H113" s="72"/>
      <c r="I113" s="72"/>
      <c r="J113" s="108"/>
      <c r="K113" s="108"/>
      <c r="L113" s="110"/>
    </row>
    <row r="114" spans="1:12" s="44" customFormat="1" ht="13.5" thickBot="1" x14ac:dyDescent="0.35">
      <c r="A114" s="228" t="s">
        <v>104</v>
      </c>
      <c r="B114" s="83" t="s">
        <v>31</v>
      </c>
      <c r="C114" s="76"/>
      <c r="D114" s="261">
        <f>10*LOG((F108+D108)*10^-9)+10*LOG(12*D9*D7/D5)</f>
        <v>-57.466878893933327</v>
      </c>
      <c r="E114" s="137"/>
      <c r="F114" s="252"/>
      <c r="G114" s="24"/>
      <c r="H114" s="24"/>
      <c r="I114" s="24"/>
      <c r="J114" s="108"/>
      <c r="K114" s="108"/>
      <c r="L114" s="110"/>
    </row>
    <row r="115" spans="1:12" s="62" customFormat="1" ht="13" x14ac:dyDescent="0.3">
      <c r="A115" s="139"/>
      <c r="B115" s="61"/>
      <c r="C115" s="61"/>
      <c r="D115" s="61"/>
      <c r="E115" s="61"/>
      <c r="F115" s="66"/>
      <c r="G115" s="95"/>
      <c r="H115" s="95"/>
      <c r="I115" s="95"/>
      <c r="J115" s="66"/>
      <c r="K115" s="66"/>
      <c r="L115" s="66"/>
    </row>
    <row r="116" spans="1:12" s="62" customFormat="1" ht="12" thickBot="1" x14ac:dyDescent="0.3">
      <c r="A116" s="67"/>
      <c r="B116" s="61"/>
      <c r="C116" s="61"/>
      <c r="D116" s="61"/>
      <c r="E116" s="61"/>
      <c r="F116" s="61"/>
      <c r="G116" s="96"/>
      <c r="H116" s="96"/>
      <c r="I116" s="96"/>
      <c r="J116" s="61"/>
      <c r="K116" s="61"/>
      <c r="L116" s="61"/>
    </row>
    <row r="117" spans="1:12" ht="13.5" thickBot="1" x14ac:dyDescent="0.35">
      <c r="A117" s="112" t="s">
        <v>23</v>
      </c>
      <c r="B117" s="28"/>
      <c r="C117" s="11"/>
      <c r="D117" s="291" t="s">
        <v>33</v>
      </c>
      <c r="E117" s="292"/>
      <c r="F117" s="292"/>
      <c r="G117" s="289" t="s">
        <v>34</v>
      </c>
      <c r="H117" s="285"/>
      <c r="I117" s="286"/>
      <c r="J117" s="234" t="s">
        <v>16</v>
      </c>
      <c r="K117" s="270" t="s">
        <v>163</v>
      </c>
      <c r="L117" s="13" t="s">
        <v>44</v>
      </c>
    </row>
    <row r="118" spans="1:12" ht="13" x14ac:dyDescent="0.3">
      <c r="A118" s="155"/>
      <c r="B118" s="20"/>
      <c r="C118" s="18"/>
      <c r="D118" s="232" t="s">
        <v>75</v>
      </c>
      <c r="E118" s="232" t="s">
        <v>98</v>
      </c>
      <c r="F118" s="235" t="s">
        <v>99</v>
      </c>
      <c r="G118" s="284"/>
      <c r="H118" s="194"/>
      <c r="I118" s="194"/>
      <c r="J118" s="16"/>
      <c r="K118" s="16"/>
      <c r="L118" s="99"/>
    </row>
    <row r="119" spans="1:12" ht="13" x14ac:dyDescent="0.3">
      <c r="A119" s="30"/>
      <c r="B119" s="20"/>
      <c r="C119" s="18"/>
      <c r="D119" s="116"/>
      <c r="E119" s="116"/>
      <c r="F119" s="116"/>
      <c r="G119" s="284"/>
      <c r="H119" s="17"/>
      <c r="I119" s="17"/>
      <c r="J119" s="116"/>
      <c r="K119" s="116"/>
      <c r="L119" s="102"/>
    </row>
    <row r="120" spans="1:12" ht="13" x14ac:dyDescent="0.3">
      <c r="A120" s="30"/>
      <c r="B120" s="20"/>
      <c r="C120" s="18"/>
      <c r="D120" s="75"/>
      <c r="E120" s="75"/>
      <c r="F120" s="75"/>
      <c r="G120" s="287"/>
      <c r="H120" s="17"/>
      <c r="I120" s="17"/>
      <c r="J120" s="16"/>
      <c r="K120" s="16"/>
      <c r="L120" s="51"/>
    </row>
    <row r="121" spans="1:12" x14ac:dyDescent="0.25">
      <c r="A121" s="35" t="s">
        <v>132</v>
      </c>
      <c r="B121" s="173" t="s">
        <v>2</v>
      </c>
      <c r="C121" s="36"/>
      <c r="D121" s="48"/>
      <c r="E121" s="84">
        <f>E122-J122</f>
        <v>-2.2626743239282274</v>
      </c>
      <c r="F121" s="48"/>
      <c r="G121" s="259"/>
      <c r="H121" s="114"/>
      <c r="I121" s="114"/>
      <c r="J121" s="148"/>
      <c r="K121" s="271">
        <v>-3</v>
      </c>
      <c r="L121" s="100" t="s">
        <v>86</v>
      </c>
    </row>
    <row r="122" spans="1:12" ht="13" x14ac:dyDescent="0.3">
      <c r="A122" s="38" t="s">
        <v>133</v>
      </c>
      <c r="B122" s="173" t="s">
        <v>2</v>
      </c>
      <c r="C122" s="36"/>
      <c r="D122" s="48"/>
      <c r="E122" s="48">
        <f>E110</f>
        <v>-1.0312982975211462</v>
      </c>
      <c r="F122" s="48"/>
      <c r="G122" s="259"/>
      <c r="H122" s="114"/>
      <c r="I122" s="114"/>
      <c r="J122" s="149">
        <f>J61</f>
        <v>1.2313760264070812</v>
      </c>
      <c r="K122" s="149"/>
      <c r="L122" s="22"/>
    </row>
    <row r="123" spans="1:12" x14ac:dyDescent="0.25">
      <c r="A123" s="35" t="s">
        <v>134</v>
      </c>
      <c r="B123" s="173" t="s">
        <v>2</v>
      </c>
      <c r="C123" s="36"/>
      <c r="D123" s="48"/>
      <c r="E123" s="48">
        <f>E122+J122</f>
        <v>0.200077728885935</v>
      </c>
      <c r="F123" s="48"/>
      <c r="G123" s="259"/>
      <c r="H123" s="114"/>
      <c r="I123" s="114"/>
      <c r="J123" s="148"/>
      <c r="K123" s="148"/>
      <c r="L123" s="22"/>
    </row>
    <row r="124" spans="1:12" ht="13" x14ac:dyDescent="0.3">
      <c r="A124" s="43"/>
      <c r="B124" s="103"/>
      <c r="C124" s="26"/>
      <c r="D124" s="46"/>
      <c r="E124" s="46"/>
      <c r="F124" s="46"/>
      <c r="G124" s="243"/>
      <c r="H124" s="24"/>
      <c r="I124" s="24"/>
      <c r="J124" s="150"/>
      <c r="K124" s="150"/>
      <c r="L124" s="22"/>
    </row>
    <row r="125" spans="1:12" x14ac:dyDescent="0.25">
      <c r="A125" s="35" t="s">
        <v>135</v>
      </c>
      <c r="B125" s="174" t="s">
        <v>30</v>
      </c>
      <c r="C125" s="85"/>
      <c r="D125" s="49"/>
      <c r="E125" s="88">
        <f>E126-J126</f>
        <v>-101.62705912604369</v>
      </c>
      <c r="F125" s="48"/>
      <c r="G125" s="259"/>
      <c r="H125" s="114"/>
      <c r="I125" s="114"/>
      <c r="J125" s="151"/>
      <c r="K125" s="279">
        <f>-108.5+H21</f>
        <v>-107.5</v>
      </c>
      <c r="L125" s="100" t="s">
        <v>166</v>
      </c>
    </row>
    <row r="126" spans="1:12" ht="13" x14ac:dyDescent="0.3">
      <c r="A126" s="38" t="s">
        <v>136</v>
      </c>
      <c r="B126" s="174" t="s">
        <v>30</v>
      </c>
      <c r="C126" s="85"/>
      <c r="D126" s="49"/>
      <c r="E126" s="48">
        <f>E111</f>
        <v>-95.969100130080562</v>
      </c>
      <c r="F126" s="48"/>
      <c r="G126" s="259"/>
      <c r="H126" s="114"/>
      <c r="I126" s="114"/>
      <c r="J126" s="149">
        <f>J65</f>
        <v>5.6579589959631207</v>
      </c>
      <c r="K126" s="149"/>
      <c r="L126" s="51"/>
    </row>
    <row r="127" spans="1:12" x14ac:dyDescent="0.25">
      <c r="A127" s="35" t="s">
        <v>137</v>
      </c>
      <c r="B127" s="174" t="s">
        <v>30</v>
      </c>
      <c r="C127" s="85"/>
      <c r="D127" s="49"/>
      <c r="E127" s="48">
        <f>E126+J126</f>
        <v>-90.311141134117435</v>
      </c>
      <c r="F127" s="48"/>
      <c r="G127" s="259"/>
      <c r="H127" s="114"/>
      <c r="I127" s="114"/>
      <c r="J127" s="151"/>
      <c r="K127" s="151"/>
      <c r="L127" s="51"/>
    </row>
    <row r="128" spans="1:12" s="47" customFormat="1" x14ac:dyDescent="0.25">
      <c r="A128" s="68"/>
      <c r="B128" s="103"/>
      <c r="C128" s="26"/>
      <c r="D128" s="43"/>
      <c r="E128" s="43"/>
      <c r="F128" s="46"/>
      <c r="G128" s="243"/>
      <c r="H128" s="24"/>
      <c r="I128" s="24"/>
      <c r="J128" s="152"/>
      <c r="K128" s="152"/>
      <c r="L128" s="51"/>
    </row>
    <row r="129" spans="1:12" s="47" customFormat="1" x14ac:dyDescent="0.25">
      <c r="A129" s="35" t="s">
        <v>138</v>
      </c>
      <c r="B129" s="174" t="s">
        <v>31</v>
      </c>
      <c r="C129" s="85"/>
      <c r="D129" s="229">
        <f>D130-J130</f>
        <v>-69.623539157255252</v>
      </c>
      <c r="E129" s="48"/>
      <c r="F129" s="48"/>
      <c r="G129" s="259"/>
      <c r="H129" s="114"/>
      <c r="I129" s="114"/>
      <c r="J129" s="151"/>
      <c r="K129" s="272">
        <v>-70</v>
      </c>
      <c r="L129" s="282" t="s">
        <v>167</v>
      </c>
    </row>
    <row r="130" spans="1:12" s="47" customFormat="1" ht="13" x14ac:dyDescent="0.3">
      <c r="A130" s="38" t="s">
        <v>139</v>
      </c>
      <c r="B130" s="174" t="s">
        <v>31</v>
      </c>
      <c r="C130" s="85"/>
      <c r="D130" s="48">
        <f>D113</f>
        <v>-63.971548357545828</v>
      </c>
      <c r="E130" s="48"/>
      <c r="F130" s="48"/>
      <c r="G130" s="259"/>
      <c r="H130" s="114"/>
      <c r="I130" s="114"/>
      <c r="J130" s="149">
        <f>J69</f>
        <v>5.6519907997094263</v>
      </c>
      <c r="K130" s="273"/>
      <c r="L130" s="275"/>
    </row>
    <row r="131" spans="1:12" s="47" customFormat="1" x14ac:dyDescent="0.25">
      <c r="A131" s="35" t="s">
        <v>140</v>
      </c>
      <c r="B131" s="174" t="s">
        <v>31</v>
      </c>
      <c r="C131" s="85"/>
      <c r="D131" s="229">
        <f>D130+J130</f>
        <v>-58.319557557836404</v>
      </c>
      <c r="E131" s="48"/>
      <c r="F131" s="48"/>
      <c r="G131" s="259"/>
      <c r="H131" s="114"/>
      <c r="I131" s="114"/>
      <c r="J131" s="151"/>
      <c r="K131" s="272">
        <v>-50</v>
      </c>
      <c r="L131" s="280" t="s">
        <v>167</v>
      </c>
    </row>
    <row r="132" spans="1:12" s="47" customFormat="1" x14ac:dyDescent="0.25">
      <c r="A132" s="68"/>
      <c r="B132" s="103"/>
      <c r="C132" s="26"/>
      <c r="D132" s="46"/>
      <c r="E132" s="46"/>
      <c r="F132" s="46"/>
      <c r="G132" s="243"/>
      <c r="H132" s="24"/>
      <c r="I132" s="24"/>
      <c r="J132" s="152"/>
      <c r="K132" s="152"/>
      <c r="L132" s="55"/>
    </row>
    <row r="133" spans="1:12" s="47" customFormat="1" x14ac:dyDescent="0.25">
      <c r="A133" s="35" t="s">
        <v>141</v>
      </c>
      <c r="B133" s="173" t="s">
        <v>2</v>
      </c>
      <c r="C133" s="36"/>
      <c r="D133" s="48"/>
      <c r="E133" s="48"/>
      <c r="F133" s="276">
        <f>F134-J134</f>
        <v>6.737325676071781</v>
      </c>
      <c r="G133" s="259"/>
      <c r="H133" s="114"/>
      <c r="I133" s="114"/>
      <c r="J133" s="148"/>
      <c r="K133" s="279">
        <v>-3</v>
      </c>
      <c r="L133" s="100" t="s">
        <v>86</v>
      </c>
    </row>
    <row r="134" spans="1:12" s="47" customFormat="1" ht="13" x14ac:dyDescent="0.3">
      <c r="A134" s="38" t="s">
        <v>142</v>
      </c>
      <c r="B134" s="173" t="s">
        <v>2</v>
      </c>
      <c r="C134" s="36"/>
      <c r="D134" s="48"/>
      <c r="E134" s="48"/>
      <c r="F134" s="48">
        <f>F110</f>
        <v>7.968701702478862</v>
      </c>
      <c r="G134" s="259"/>
      <c r="H134" s="114"/>
      <c r="I134" s="114"/>
      <c r="J134" s="149">
        <f>J73</f>
        <v>1.2313760264070812</v>
      </c>
      <c r="K134" s="149"/>
      <c r="L134" s="22"/>
    </row>
    <row r="135" spans="1:12" s="47" customFormat="1" x14ac:dyDescent="0.25">
      <c r="A135" s="35" t="s">
        <v>143</v>
      </c>
      <c r="B135" s="173" t="s">
        <v>2</v>
      </c>
      <c r="C135" s="36"/>
      <c r="D135" s="48"/>
      <c r="E135" s="48"/>
      <c r="F135" s="48">
        <f>F134+J134</f>
        <v>9.2000777288859439</v>
      </c>
      <c r="G135" s="259"/>
      <c r="H135" s="114"/>
      <c r="I135" s="114"/>
      <c r="J135" s="148"/>
      <c r="K135" s="148"/>
      <c r="L135" s="22"/>
    </row>
    <row r="136" spans="1:12" s="47" customFormat="1" ht="13" x14ac:dyDescent="0.3">
      <c r="A136" s="43"/>
      <c r="B136" s="103"/>
      <c r="C136" s="26"/>
      <c r="D136" s="46"/>
      <c r="E136" s="46"/>
      <c r="F136" s="46"/>
      <c r="G136" s="243"/>
      <c r="H136" s="24"/>
      <c r="I136" s="24"/>
      <c r="J136" s="150"/>
      <c r="K136" s="150"/>
      <c r="L136" s="55"/>
    </row>
    <row r="137" spans="1:12" s="47" customFormat="1" x14ac:dyDescent="0.25">
      <c r="A137" s="35" t="s">
        <v>144</v>
      </c>
      <c r="B137" s="174" t="s">
        <v>30</v>
      </c>
      <c r="C137" s="85"/>
      <c r="D137" s="48"/>
      <c r="E137" s="48"/>
      <c r="F137" s="276">
        <f>F138-J138</f>
        <v>-92.62705912604369</v>
      </c>
      <c r="G137" s="259"/>
      <c r="H137" s="114"/>
      <c r="I137" s="114"/>
      <c r="J137" s="151"/>
      <c r="K137" s="279">
        <f>-108.5+H21</f>
        <v>-107.5</v>
      </c>
      <c r="L137" s="100" t="s">
        <v>166</v>
      </c>
    </row>
    <row r="138" spans="1:12" s="47" customFormat="1" ht="13" x14ac:dyDescent="0.3">
      <c r="A138" s="38" t="s">
        <v>145</v>
      </c>
      <c r="B138" s="174" t="s">
        <v>30</v>
      </c>
      <c r="C138" s="85"/>
      <c r="D138" s="48"/>
      <c r="E138" s="48"/>
      <c r="F138" s="89">
        <f>F111</f>
        <v>-86.969100130080562</v>
      </c>
      <c r="G138" s="259"/>
      <c r="H138" s="114"/>
      <c r="I138" s="114"/>
      <c r="J138" s="149">
        <f>J77</f>
        <v>5.6579589959631207</v>
      </c>
      <c r="K138" s="149"/>
      <c r="L138" s="51"/>
    </row>
    <row r="139" spans="1:12" s="47" customFormat="1" x14ac:dyDescent="0.25">
      <c r="A139" s="35" t="s">
        <v>146</v>
      </c>
      <c r="B139" s="174" t="s">
        <v>30</v>
      </c>
      <c r="C139" s="85"/>
      <c r="D139" s="48"/>
      <c r="E139" s="48"/>
      <c r="F139" s="48">
        <f>F138+J138</f>
        <v>-81.311141134117435</v>
      </c>
      <c r="G139" s="259"/>
      <c r="H139" s="114"/>
      <c r="I139" s="114"/>
      <c r="J139" s="151"/>
      <c r="K139" s="151"/>
      <c r="L139" s="51"/>
    </row>
    <row r="140" spans="1:12" s="47" customFormat="1" x14ac:dyDescent="0.25">
      <c r="A140" s="68"/>
      <c r="B140" s="103"/>
      <c r="C140" s="26"/>
      <c r="D140" s="46"/>
      <c r="E140" s="46"/>
      <c r="F140" s="46"/>
      <c r="G140" s="243"/>
      <c r="H140" s="24"/>
      <c r="I140" s="24"/>
      <c r="J140" s="152"/>
      <c r="K140" s="152"/>
    </row>
    <row r="141" spans="1:12" s="47" customFormat="1" x14ac:dyDescent="0.25">
      <c r="A141" s="35" t="s">
        <v>147</v>
      </c>
      <c r="B141" s="174" t="s">
        <v>31</v>
      </c>
      <c r="C141" s="85"/>
      <c r="D141" s="48"/>
      <c r="E141" s="48"/>
      <c r="F141" s="276">
        <f>F142-J142</f>
        <v>-63.123158449472754</v>
      </c>
      <c r="G141" s="259"/>
      <c r="H141" s="114"/>
      <c r="I141" s="114"/>
      <c r="J141" s="151"/>
      <c r="K141" s="281">
        <v>-70</v>
      </c>
      <c r="L141" s="282" t="s">
        <v>167</v>
      </c>
    </row>
    <row r="142" spans="1:12" s="47" customFormat="1" ht="13" x14ac:dyDescent="0.3">
      <c r="A142" s="38" t="s">
        <v>148</v>
      </c>
      <c r="B142" s="174" t="s">
        <v>31</v>
      </c>
      <c r="C142" s="85"/>
      <c r="D142" s="48"/>
      <c r="E142" s="48"/>
      <c r="F142" s="48">
        <f>D114</f>
        <v>-57.466878893933327</v>
      </c>
      <c r="G142" s="259"/>
      <c r="H142" s="114"/>
      <c r="I142" s="114"/>
      <c r="J142" s="149">
        <f>J81</f>
        <v>5.656279555539431</v>
      </c>
      <c r="K142" s="283"/>
      <c r="L142" s="275"/>
    </row>
    <row r="143" spans="1:12" s="47" customFormat="1" x14ac:dyDescent="0.25">
      <c r="A143" s="35" t="s">
        <v>149</v>
      </c>
      <c r="B143" s="174" t="s">
        <v>31</v>
      </c>
      <c r="C143" s="85"/>
      <c r="D143" s="48"/>
      <c r="E143" s="48"/>
      <c r="F143" s="276">
        <f>F142+J142</f>
        <v>-51.810599338393899</v>
      </c>
      <c r="G143" s="259"/>
      <c r="H143" s="114"/>
      <c r="I143" s="114"/>
      <c r="J143" s="151"/>
      <c r="K143" s="281">
        <v>-50</v>
      </c>
      <c r="L143" s="280" t="s">
        <v>167</v>
      </c>
    </row>
    <row r="144" spans="1:12" s="47" customFormat="1" x14ac:dyDescent="0.25">
      <c r="A144" s="68"/>
      <c r="B144" s="103"/>
      <c r="C144" s="26"/>
      <c r="D144" s="46"/>
      <c r="E144" s="46"/>
      <c r="F144" s="46"/>
      <c r="G144" s="243"/>
      <c r="H144" s="24"/>
      <c r="I144" s="24"/>
      <c r="J144" s="152"/>
      <c r="K144" s="152"/>
      <c r="L144" s="55"/>
    </row>
    <row r="145" spans="1:12" s="47" customFormat="1" x14ac:dyDescent="0.25">
      <c r="A145" s="213" t="s">
        <v>150</v>
      </c>
      <c r="B145" s="215" t="s">
        <v>30</v>
      </c>
      <c r="C145" s="36"/>
      <c r="D145" s="48"/>
      <c r="E145" s="48"/>
      <c r="F145" s="290">
        <f>F146-J146</f>
        <v>-116.12705912604369</v>
      </c>
      <c r="G145" s="278">
        <f>IF(F145&lt;-156,0,IF(F145&lt;-31,157+CEILING(F145,-1),126))</f>
        <v>40</v>
      </c>
      <c r="H145" s="114"/>
      <c r="I145" s="114"/>
      <c r="J145" s="151"/>
      <c r="K145" s="151"/>
      <c r="L145" s="216" t="s">
        <v>164</v>
      </c>
    </row>
    <row r="146" spans="1:12" s="47" customFormat="1" ht="13" x14ac:dyDescent="0.3">
      <c r="A146" s="214" t="s">
        <v>151</v>
      </c>
      <c r="B146" s="215" t="s">
        <v>30</v>
      </c>
      <c r="C146" s="36"/>
      <c r="D146" s="48"/>
      <c r="E146" s="48"/>
      <c r="F146" s="259">
        <f>F111</f>
        <v>-86.969100130080562</v>
      </c>
      <c r="G146" s="277"/>
      <c r="H146" s="114"/>
      <c r="I146" s="114"/>
      <c r="J146" s="149">
        <f>J85</f>
        <v>29.157958995963121</v>
      </c>
      <c r="K146" s="149"/>
      <c r="L146" s="212"/>
    </row>
    <row r="147" spans="1:12" s="47" customFormat="1" x14ac:dyDescent="0.25">
      <c r="A147" s="213" t="s">
        <v>152</v>
      </c>
      <c r="B147" s="215" t="s">
        <v>30</v>
      </c>
      <c r="C147" s="36"/>
      <c r="D147" s="48"/>
      <c r="E147" s="48"/>
      <c r="F147" s="290">
        <f>F146+J146</f>
        <v>-57.811141134117442</v>
      </c>
      <c r="G147" s="278">
        <f>IF(F147&lt;-156,0,IF(F147&lt;-31,157+CEILING(F147,-1),126))</f>
        <v>99</v>
      </c>
      <c r="H147" s="114"/>
      <c r="I147" s="114"/>
      <c r="J147" s="151"/>
      <c r="K147" s="151"/>
      <c r="L147" s="216" t="s">
        <v>164</v>
      </c>
    </row>
    <row r="148" spans="1:12" s="47" customFormat="1" x14ac:dyDescent="0.25">
      <c r="A148" s="68"/>
      <c r="B148" s="175"/>
      <c r="C148" s="86"/>
      <c r="D148" s="46"/>
      <c r="E148" s="46"/>
      <c r="F148" s="46"/>
      <c r="G148" s="243"/>
      <c r="H148" s="24"/>
      <c r="I148" s="24"/>
      <c r="J148" s="152"/>
      <c r="K148" s="152"/>
      <c r="L148" s="53"/>
    </row>
    <row r="149" spans="1:12" s="47" customFormat="1" x14ac:dyDescent="0.25">
      <c r="A149" s="213" t="s">
        <v>153</v>
      </c>
      <c r="B149" s="215" t="s">
        <v>2</v>
      </c>
      <c r="C149" s="36"/>
      <c r="D149" s="48"/>
      <c r="E149" s="274">
        <f>E150-J150</f>
        <v>-15.8</v>
      </c>
      <c r="F149" s="259"/>
      <c r="G149" s="278">
        <f>IF(E149&gt;0,0,IF(E149&lt;-30,15,ABS(CEILING((E149/2),1))))</f>
        <v>7</v>
      </c>
      <c r="H149" s="114"/>
      <c r="I149" s="114"/>
      <c r="J149" s="151"/>
      <c r="K149" s="151"/>
      <c r="L149" s="216" t="s">
        <v>165</v>
      </c>
    </row>
    <row r="150" spans="1:12" s="47" customFormat="1" ht="13" x14ac:dyDescent="0.3">
      <c r="A150" s="214" t="s">
        <v>154</v>
      </c>
      <c r="B150" s="215" t="s">
        <v>2</v>
      </c>
      <c r="C150" s="36"/>
      <c r="D150" s="48"/>
      <c r="E150" s="274">
        <f>E111-F111</f>
        <v>-9</v>
      </c>
      <c r="F150" s="259"/>
      <c r="G150" s="277"/>
      <c r="H150" s="114"/>
      <c r="I150" s="114"/>
      <c r="J150" s="149">
        <f>J89</f>
        <v>6.8</v>
      </c>
      <c r="K150" s="149"/>
      <c r="L150" s="53"/>
    </row>
    <row r="151" spans="1:12" s="47" customFormat="1" x14ac:dyDescent="0.25">
      <c r="A151" s="213" t="s">
        <v>155</v>
      </c>
      <c r="B151" s="215" t="s">
        <v>2</v>
      </c>
      <c r="C151" s="36"/>
      <c r="D151" s="48"/>
      <c r="E151" s="274">
        <f>E150+J150</f>
        <v>-2.2000000000000002</v>
      </c>
      <c r="F151" s="259"/>
      <c r="G151" s="278">
        <f>IF(E151&gt;0,0,IF(E151&lt;-30,15,ABS(CEILING((E151/2),1))))</f>
        <v>1</v>
      </c>
      <c r="H151" s="114"/>
      <c r="I151" s="114"/>
      <c r="J151" s="151"/>
      <c r="K151" s="151"/>
      <c r="L151" s="216" t="s">
        <v>165</v>
      </c>
    </row>
    <row r="152" spans="1:12" s="47" customFormat="1" x14ac:dyDescent="0.25">
      <c r="A152" s="68"/>
      <c r="B152" s="175"/>
      <c r="C152" s="86"/>
      <c r="D152" s="46"/>
      <c r="E152" s="46"/>
      <c r="F152" s="46"/>
      <c r="G152" s="243"/>
      <c r="H152" s="24"/>
      <c r="I152" s="24"/>
      <c r="J152" s="152"/>
      <c r="K152" s="152"/>
      <c r="L152" s="55"/>
    </row>
    <row r="153" spans="1:12" ht="13.5" thickBot="1" x14ac:dyDescent="0.35">
      <c r="A153" s="50" t="s">
        <v>11</v>
      </c>
      <c r="B153" s="176"/>
      <c r="C153" s="177"/>
      <c r="D153" s="101"/>
      <c r="E153" s="101"/>
      <c r="F153" s="59"/>
      <c r="G153" s="288"/>
      <c r="H153" s="78"/>
      <c r="I153" s="78"/>
      <c r="J153" s="138"/>
      <c r="K153" s="138"/>
      <c r="L153" s="60" t="s">
        <v>12</v>
      </c>
    </row>
  </sheetData>
  <mergeCells count="12">
    <mergeCell ref="D117:F117"/>
    <mergeCell ref="D98:F98"/>
    <mergeCell ref="D56:F56"/>
    <mergeCell ref="G56:I56"/>
    <mergeCell ref="D2:F2"/>
    <mergeCell ref="G2:I2"/>
    <mergeCell ref="D43:F43"/>
    <mergeCell ref="G43:I43"/>
    <mergeCell ref="D28:F28"/>
    <mergeCell ref="G28:I28"/>
    <mergeCell ref="D12:F12"/>
    <mergeCell ref="D13:F13"/>
  </mergeCells>
  <phoneticPr fontId="2" type="noConversion"/>
  <conditionalFormatting sqref="L153">
    <cfRule type="cellIs" dxfId="14" priority="44" stopIfTrue="1" operator="equal">
      <formula>"Yes"</formula>
    </cfRule>
    <cfRule type="cellIs" dxfId="13" priority="45" stopIfTrue="1" operator="notEqual">
      <formula>"Yes"</formula>
    </cfRule>
  </conditionalFormatting>
  <conditionalFormatting sqref="K121">
    <cfRule type="cellIs" dxfId="12" priority="46" stopIfTrue="1" operator="lessThan">
      <formula>$K$125</formula>
    </cfRule>
  </conditionalFormatting>
  <conditionalFormatting sqref="K131">
    <cfRule type="cellIs" dxfId="11" priority="48" stopIfTrue="1" operator="greaterThan">
      <formula>#REF!</formula>
    </cfRule>
  </conditionalFormatting>
  <conditionalFormatting sqref="F145">
    <cfRule type="cellIs" dxfId="10" priority="49" stopIfTrue="1" operator="lessThan">
      <formula>#REF!</formula>
    </cfRule>
  </conditionalFormatting>
  <conditionalFormatting sqref="F147">
    <cfRule type="cellIs" dxfId="9" priority="52" stopIfTrue="1" operator="greaterThan">
      <formula>#REF!</formula>
    </cfRule>
  </conditionalFormatting>
  <conditionalFormatting sqref="K129">
    <cfRule type="cellIs" dxfId="8" priority="53" stopIfTrue="1" operator="lessThan">
      <formula>#REF!</formula>
    </cfRule>
  </conditionalFormatting>
  <conditionalFormatting sqref="F133">
    <cfRule type="cellIs" dxfId="7" priority="8" stopIfTrue="1" operator="lessThan">
      <formula>$K$133</formula>
    </cfRule>
  </conditionalFormatting>
  <conditionalFormatting sqref="F137">
    <cfRule type="cellIs" dxfId="6" priority="7" stopIfTrue="1" operator="lessThan">
      <formula>$K$125</formula>
    </cfRule>
  </conditionalFormatting>
  <conditionalFormatting sqref="F141">
    <cfRule type="cellIs" dxfId="5" priority="6" stopIfTrue="1" operator="lessThan">
      <formula>$K$141</formula>
    </cfRule>
  </conditionalFormatting>
  <conditionalFormatting sqref="F143">
    <cfRule type="cellIs" dxfId="4" priority="5" stopIfTrue="1" operator="greaterThan">
      <formula>$K$143</formula>
    </cfRule>
  </conditionalFormatting>
  <conditionalFormatting sqref="E121">
    <cfRule type="cellIs" dxfId="3" priority="4" operator="lessThan">
      <formula>$K$121</formula>
    </cfRule>
  </conditionalFormatting>
  <conditionalFormatting sqref="E125">
    <cfRule type="cellIs" dxfId="2" priority="3" operator="lessThan">
      <formula>$K$125</formula>
    </cfRule>
  </conditionalFormatting>
  <conditionalFormatting sqref="D129">
    <cfRule type="cellIs" dxfId="1" priority="2" operator="lessThan">
      <formula>$K$129</formula>
    </cfRule>
  </conditionalFormatting>
  <conditionalFormatting sqref="D131">
    <cfRule type="cellIs" dxfId="0" priority="1" operator="greaterThan">
      <formula>$K$131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7.6.3.3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2022-05-10T15:20:01Z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